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B70200B-CD74-442A-8CB9-FE62C515D4C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hosqer'!$A$1:$D$105</definedName>
    <definedName name="_xlnm.Print_Area" localSheetId="3">'Dramakani hamematakan'!$A$1:$F$89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7" i="7" l="1"/>
  <c r="D39" i="19"/>
  <c r="C34" i="7" l="1"/>
  <c r="B34" i="7"/>
  <c r="D72" i="19" l="1"/>
  <c r="F12" i="21"/>
  <c r="D66" i="19"/>
  <c r="B75" i="10"/>
  <c r="D15" i="10"/>
  <c r="C99" i="7"/>
  <c r="E8" i="22"/>
  <c r="D19" i="9" l="1"/>
  <c r="D8" i="9" l="1"/>
  <c r="D7" i="9"/>
  <c r="C17" i="9"/>
  <c r="B55" i="9"/>
  <c r="J50" i="19"/>
  <c r="J52" i="19"/>
  <c r="B73" i="7" l="1"/>
  <c r="J32" i="20"/>
  <c r="J30" i="20"/>
  <c r="C101" i="7"/>
  <c r="E14" i="22" l="1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9" i="19"/>
  <c r="D54" i="9" l="1"/>
  <c r="B54" i="9"/>
  <c r="C69" i="7"/>
  <c r="D55" i="10" s="1"/>
  <c r="E55" i="10" s="1"/>
  <c r="B69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D38" i="19"/>
  <c r="L40" i="19"/>
  <c r="C11" i="7"/>
  <c r="C10" i="7"/>
  <c r="D1" i="7"/>
  <c r="D7" i="7"/>
  <c r="D6" i="10"/>
  <c r="A77" i="10"/>
  <c r="A78" i="10" s="1"/>
  <c r="A79" i="10" s="1"/>
  <c r="B15" i="10"/>
  <c r="A68" i="10"/>
  <c r="A69" i="10" s="1"/>
  <c r="A70" i="10" s="1"/>
  <c r="A71" i="10" s="1"/>
  <c r="A72" i="10" s="1"/>
  <c r="A75" i="10" s="1"/>
  <c r="C94" i="7"/>
  <c r="C90" i="7"/>
  <c r="C81" i="7"/>
  <c r="C80" i="7" l="1"/>
  <c r="L41" i="19"/>
  <c r="D11" i="9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D24" i="19" s="1"/>
  <c r="M11" i="21"/>
  <c r="E11" i="21" s="1"/>
  <c r="M10" i="21"/>
  <c r="E10" i="21" s="1"/>
  <c r="E12" i="21" l="1"/>
  <c r="D26" i="9" s="1"/>
  <c r="L18" i="20"/>
  <c r="L17" i="20"/>
  <c r="I18" i="20"/>
  <c r="I17" i="20"/>
  <c r="E18" i="20"/>
  <c r="F18" i="20" s="1"/>
  <c r="F17" i="20"/>
  <c r="C10" i="11"/>
  <c r="D7" i="11" s="1"/>
  <c r="N7" i="11" s="1"/>
  <c r="B15" i="9" l="1"/>
  <c r="A14" i="7" l="1"/>
  <c r="A2" i="20"/>
  <c r="F52" i="19"/>
  <c r="F54" i="19"/>
  <c r="J54" i="19" s="1"/>
  <c r="F51" i="19"/>
  <c r="J51" i="19" s="1"/>
  <c r="C73" i="7"/>
  <c r="C72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D25" i="19" l="1"/>
  <c r="D59" i="19" s="1"/>
  <c r="F25" i="19"/>
  <c r="M19" i="20"/>
  <c r="M20" i="20" s="1"/>
  <c r="D42" i="19" s="1"/>
  <c r="M27" i="20" l="1"/>
  <c r="C44" i="7" s="1"/>
  <c r="E44" i="7" s="1"/>
  <c r="F42" i="19"/>
  <c r="E9" i="9"/>
  <c r="E10" i="9"/>
  <c r="E12" i="9"/>
  <c r="E13" i="9"/>
  <c r="A9" i="10"/>
  <c r="A10" i="10" s="1"/>
  <c r="A11" i="10" s="1"/>
  <c r="C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91" i="7"/>
  <c r="A92" i="7" s="1"/>
  <c r="A93" i="7" s="1"/>
  <c r="A82" i="7"/>
  <c r="A83" i="7" s="1"/>
  <c r="A84" i="7" s="1"/>
  <c r="A39" i="7"/>
  <c r="A40" i="7" s="1"/>
  <c r="A37" i="19"/>
  <c r="A38" i="19" s="1"/>
  <c r="A85" i="7" l="1"/>
  <c r="A86" i="7" s="1"/>
  <c r="A88" i="7" s="1"/>
  <c r="C77" i="7"/>
  <c r="C74" i="7" s="1"/>
  <c r="A89" i="7" l="1"/>
  <c r="C21" i="7"/>
  <c r="D8" i="10" s="1"/>
  <c r="A29" i="10" l="1"/>
  <c r="B68" i="10"/>
  <c r="B69" i="10"/>
  <c r="B70" i="10"/>
  <c r="B71" i="10"/>
  <c r="B72" i="10"/>
  <c r="B76" i="10"/>
  <c r="B77" i="10"/>
  <c r="B78" i="10"/>
  <c r="B79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2" i="7"/>
  <c r="B38" i="10" s="1"/>
  <c r="B53" i="7"/>
  <c r="B39" i="10" s="1"/>
  <c r="B54" i="7"/>
  <c r="B40" i="10" s="1"/>
  <c r="B55" i="7"/>
  <c r="B41" i="10" s="1"/>
  <c r="B56" i="7"/>
  <c r="B42" i="10" s="1"/>
  <c r="B57" i="7"/>
  <c r="B43" i="10" s="1"/>
  <c r="B58" i="7"/>
  <c r="B44" i="10" s="1"/>
  <c r="B59" i="7"/>
  <c r="B45" i="10" s="1"/>
  <c r="B60" i="7"/>
  <c r="B46" i="10" s="1"/>
  <c r="B61" i="7"/>
  <c r="B47" i="10" s="1"/>
  <c r="B62" i="7"/>
  <c r="B48" i="10" s="1"/>
  <c r="B63" i="7"/>
  <c r="B49" i="10" s="1"/>
  <c r="B64" i="7"/>
  <c r="B50" i="10" s="1"/>
  <c r="B65" i="7"/>
  <c r="B51" i="10" s="1"/>
  <c r="B66" i="7"/>
  <c r="B52" i="10" s="1"/>
  <c r="B67" i="7"/>
  <c r="B53" i="10" s="1"/>
  <c r="B68" i="7"/>
  <c r="B54" i="10" s="1"/>
  <c r="B70" i="7"/>
  <c r="B56" i="10" s="1"/>
  <c r="B71" i="7"/>
  <c r="B57" i="10" s="1"/>
  <c r="B72" i="7"/>
  <c r="B58" i="10" s="1"/>
  <c r="B59" i="10"/>
  <c r="B51" i="7"/>
  <c r="B37" i="10" s="1"/>
  <c r="B49" i="7"/>
  <c r="B35" i="10" s="1"/>
  <c r="B50" i="7"/>
  <c r="B36" i="10" s="1"/>
  <c r="B48" i="7"/>
  <c r="B34" i="10" s="1"/>
  <c r="B42" i="7"/>
  <c r="B28" i="10" s="1"/>
  <c r="B43" i="7"/>
  <c r="B29" i="10" s="1"/>
  <c r="B44" i="7"/>
  <c r="B30" i="10" s="1"/>
  <c r="B45" i="7"/>
  <c r="B31" i="10" s="1"/>
  <c r="B46" i="7"/>
  <c r="B32" i="10" s="1"/>
  <c r="B47" i="7"/>
  <c r="B33" i="10" s="1"/>
  <c r="B41" i="7"/>
  <c r="B27" i="10" s="1"/>
  <c r="B40" i="7"/>
  <c r="B39" i="7"/>
  <c r="B25" i="10" s="1"/>
  <c r="B38" i="7"/>
  <c r="B24" i="10" s="1"/>
  <c r="A41" i="7"/>
  <c r="A30" i="7"/>
  <c r="A31" i="7" s="1"/>
  <c r="A32" i="7" s="1"/>
  <c r="C35" i="7"/>
  <c r="B35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1" i="9" s="1"/>
  <c r="A33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2" i="7"/>
  <c r="A43" i="7" s="1"/>
  <c r="A44" i="7" s="1"/>
  <c r="A45" i="7" s="1"/>
  <c r="A46" i="7" s="1"/>
  <c r="A40" i="19"/>
  <c r="A41" i="19" s="1"/>
  <c r="A42" i="19" s="1"/>
  <c r="A43" i="19" s="1"/>
  <c r="A44" i="19" s="1"/>
  <c r="A48" i="7" l="1"/>
  <c r="A49" i="7" s="1"/>
  <c r="A28" i="19"/>
  <c r="A29" i="19" s="1"/>
  <c r="A30" i="19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1" i="7"/>
  <c r="A49" i="19"/>
  <c r="A46" i="19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1" i="19"/>
  <c r="A52" i="19" s="1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A61" i="7" s="1"/>
  <c r="A64" i="7" s="1"/>
  <c r="A65" i="7" s="1"/>
  <c r="A66" i="7" s="1"/>
  <c r="A67" i="7" s="1"/>
  <c r="B26" i="10"/>
  <c r="A60" i="9" l="1"/>
  <c r="A61" i="9"/>
  <c r="A62" i="9" s="1"/>
  <c r="A69" i="7"/>
  <c r="A70" i="7" s="1"/>
  <c r="A71" i="7" s="1"/>
  <c r="A74" i="7" s="1"/>
  <c r="A54" i="10"/>
  <c r="A61" i="19"/>
  <c r="A62" i="19" s="1"/>
  <c r="A63" i="19" s="1"/>
  <c r="A64" i="19" s="1"/>
  <c r="A65" i="19" s="1"/>
  <c r="B25" i="9"/>
  <c r="A55" i="10" l="1"/>
  <c r="A56" i="10" s="1"/>
  <c r="A57" i="10" s="1"/>
  <c r="A58" i="10" s="1"/>
  <c r="A59" i="10" s="1"/>
  <c r="A60" i="10" s="1"/>
  <c r="A79" i="7"/>
  <c r="A75" i="7"/>
  <c r="A76" i="7" s="1"/>
  <c r="A77" i="7" s="1"/>
  <c r="A67" i="19"/>
  <c r="A68" i="19" s="1"/>
  <c r="A69" i="19" s="1"/>
  <c r="A71" i="19" s="1"/>
  <c r="A72" i="19" s="1"/>
  <c r="D37" i="19"/>
  <c r="A61" i="10" l="1"/>
  <c r="A62" i="10" s="1"/>
  <c r="A63" i="10" s="1"/>
  <c r="A64" i="10"/>
  <c r="A65" i="10" s="1"/>
  <c r="C25" i="7" l="1"/>
  <c r="A73" i="19"/>
  <c r="A74" i="19"/>
  <c r="A75" i="19" s="1"/>
  <c r="F5" i="10"/>
  <c r="C67" i="7"/>
  <c r="E15" i="10" l="1"/>
  <c r="D12" i="10"/>
  <c r="E12" i="10" s="1"/>
  <c r="H20" i="11"/>
  <c r="H18" i="11"/>
  <c r="D66" i="18"/>
  <c r="D64" i="18"/>
  <c r="D87" i="10"/>
  <c r="D85" i="10"/>
  <c r="B82" i="10"/>
  <c r="B81" i="10"/>
  <c r="D67" i="9"/>
  <c r="D65" i="9"/>
  <c r="D54" i="18" l="1"/>
  <c r="D59" i="18" s="1"/>
  <c r="F59" i="18" s="1"/>
  <c r="A2" i="15"/>
  <c r="A2" i="18"/>
  <c r="A2" i="10"/>
  <c r="A2" i="9"/>
  <c r="C78" i="7" l="1"/>
  <c r="D45" i="19"/>
  <c r="E78" i="7" l="1"/>
  <c r="C46" i="7"/>
  <c r="C45" i="7"/>
  <c r="C30" i="7" l="1"/>
  <c r="D17" i="10" s="1"/>
  <c r="A2" i="11"/>
  <c r="N8" i="11" l="1"/>
  <c r="N9" i="11" s="1"/>
  <c r="D36" i="19" l="1"/>
  <c r="F54" i="18"/>
  <c r="D76" i="19" l="1"/>
  <c r="C38" i="7"/>
  <c r="E38" i="7" s="1"/>
  <c r="D58" i="9"/>
  <c r="D57" i="9"/>
  <c r="D56" i="9"/>
  <c r="C33" i="7"/>
  <c r="C31" i="7"/>
  <c r="C62" i="7"/>
  <c r="C65" i="7"/>
  <c r="C66" i="7"/>
  <c r="C68" i="7"/>
  <c r="D54" i="10" s="1"/>
  <c r="C70" i="7"/>
  <c r="C71" i="7"/>
  <c r="D59" i="10" l="1"/>
  <c r="D51" i="10"/>
  <c r="D58" i="10"/>
  <c r="D21" i="9" l="1"/>
  <c r="E21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20" i="7" l="1"/>
  <c r="C47" i="7"/>
  <c r="C40" i="7"/>
  <c r="C52" i="7" l="1"/>
  <c r="D28" i="19" l="1"/>
  <c r="G54" i="18" l="1"/>
  <c r="D27" i="19"/>
  <c r="D33" i="19" s="1"/>
  <c r="C39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20" i="9"/>
  <c r="D14" i="9"/>
  <c r="E14" i="9" s="1"/>
  <c r="D16" i="9"/>
  <c r="D18" i="9" l="1"/>
  <c r="D30" i="18"/>
  <c r="D8" i="18"/>
  <c r="D34" i="18" l="1"/>
  <c r="D23" i="9" l="1"/>
  <c r="D72" i="10"/>
  <c r="D75" i="10"/>
  <c r="D82" i="10"/>
  <c r="D81" i="10"/>
  <c r="D79" i="10"/>
  <c r="D78" i="10"/>
  <c r="D77" i="10"/>
  <c r="D71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80" i="10"/>
  <c r="C76" i="10" l="1"/>
  <c r="C66" i="10" s="1"/>
  <c r="D76" i="10"/>
  <c r="D66" i="10" s="1"/>
  <c r="E77" i="10"/>
  <c r="E76" i="10" l="1"/>
  <c r="C43" i="7" l="1"/>
  <c r="E43" i="7" s="1"/>
  <c r="D28" i="9"/>
  <c r="C61" i="7" l="1"/>
  <c r="D46" i="9"/>
  <c r="C42" i="7"/>
  <c r="E42" i="7" s="1"/>
  <c r="D29" i="10"/>
  <c r="D27" i="9"/>
  <c r="E59" i="10"/>
  <c r="E58" i="10"/>
  <c r="E61" i="10"/>
  <c r="D47" i="10" l="1"/>
  <c r="D28" i="10"/>
  <c r="E82" i="10"/>
  <c r="E81" i="10"/>
  <c r="E75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6" i="9" l="1"/>
  <c r="C80" i="10" l="1"/>
  <c r="C22" i="10" s="1"/>
  <c r="E79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3" i="10" l="1"/>
  <c r="E66" i="10"/>
  <c r="E78" i="10"/>
  <c r="E80" i="10"/>
  <c r="E17" i="9"/>
  <c r="C19" i="7" l="1"/>
  <c r="E18" i="7" s="1"/>
  <c r="E6" i="10" l="1"/>
  <c r="D6" i="9"/>
  <c r="D7" i="10"/>
  <c r="E8" i="10" l="1"/>
  <c r="E7" i="10"/>
  <c r="E7" i="9"/>
  <c r="E6" i="9" l="1"/>
  <c r="C41" i="7" l="1"/>
  <c r="F76" i="19" l="1"/>
  <c r="E26" i="9"/>
  <c r="C37" i="7"/>
  <c r="C36" i="7" s="1"/>
  <c r="C97" i="7" s="1"/>
  <c r="D27" i="10"/>
  <c r="D22" i="9" l="1"/>
  <c r="E22" i="9" s="1"/>
  <c r="E27" i="10"/>
  <c r="D23" i="10"/>
  <c r="D63" i="9" l="1"/>
  <c r="E63" i="9" s="1"/>
  <c r="D22" i="10"/>
  <c r="E23" i="10"/>
  <c r="E22" i="10" l="1"/>
  <c r="D83" i="10"/>
  <c r="E83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<sst xmlns="http://schemas.openxmlformats.org/spreadsheetml/2006/main" count="574" uniqueCount="340">
  <si>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</si>
  <si>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</si>
  <si>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</si>
  <si>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</si>
  <si>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</si>
  <si>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</si>
  <si>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</si>
  <si>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</si>
  <si>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</si>
  <si>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</si>
  <si>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</si>
  <si>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</si>
  <si>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</si>
  <si>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</si>
  <si>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</si>
  <si>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</si>
  <si>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</si>
  <si>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</si>
  <si>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</si>
  <si>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</si>
  <si>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</si>
  <si>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</si>
  <si>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</si>
  <si>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</si>
  <si>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</si>
  <si>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</si>
  <si>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</si>
  <si>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</si>
  <si>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</si>
  <si>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</si>
  <si>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</si>
  <si>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</si>
  <si>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</si>
  <si>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</si>
  <si>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</si>
  <si>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</si>
  <si>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</si>
  <si>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</si>
  <si>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</si>
  <si>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</si>
  <si>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</si>
  <si>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</si>
  <si>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</si>
  <si>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</si>
  <si>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</si>
  <si>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</si>
  <si>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</si>
  <si>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</si>
  <si>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</si>
  <si>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</si>
  <si>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</si>
  <si>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</si>
  <si>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</si>
  <si>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</si>
  <si>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</si>
  <si>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</si>
  <si>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</si>
  <si>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</si>
  <si>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</si>
  <si>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</si>
  <si>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</si>
  <si>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</si>
  <si>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</si>
  <si>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</si>
  <si>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</si>
  <si>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</si>
  <si>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</si>
  <si>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</si>
  <si>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</si>
  <si>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</si>
  <si>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</si>
  <si>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</si>
  <si>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</si>
  <si>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</si>
  <si>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</si>
  <si>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</si>
  <si>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</si>
  <si>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</si>
  <si>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</si>
  <si>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</si>
  <si>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</si>
  <si>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</si>
  <si>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</si>
  <si>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</si>
  <si>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</si>
  <si>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</si>
  <si>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</si>
  <si>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</si>
  <si>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</si>
  <si>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</si>
  <si>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</si>
  <si>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</si>
  <si>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</si>
  <si>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</si>
  <si>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</si>
  <si>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</si>
  <si>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</si>
  <si>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</si>
  <si>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</si>
  <si>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</si>
  <si>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</si>
  <si>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</si>
  <si>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</si>
  <si>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</si>
  <si>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</si>
  <si>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</si>
  <si>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</si>
  <si>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</si>
  <si>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</si>
  <si>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</si>
  <si>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</si>
  <si>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</si>
  <si>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</si>
  <si>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</si>
  <si>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</si>
  <si>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</si>
  <si>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</si>
  <si>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</si>
  <si>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</si>
  <si>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</si>
  <si>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</si>
  <si>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</si>
  <si>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</si>
  <si>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</si>
  <si>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</si>
  <si>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</si>
  <si>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</si>
  <si>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</si>
  <si>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</si>
  <si>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</si>
  <si>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</si>
  <si>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</si>
  <si>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</si>
  <si>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</si>
  <si>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</si>
  <si>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</si>
  <si>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</si>
  <si>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</si>
  <si>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</si>
  <si>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</si>
  <si>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</si>
  <si>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</si>
  <si>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</si>
  <si>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</si>
  <si>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</si>
  <si>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</si>
  <si>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</si>
  <si>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</si>
  <si>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</si>
  <si>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</si>
  <si>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</si>
  <si>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</si>
  <si>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</si>
  <si>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</si>
  <si>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</si>
  <si>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</si>
  <si>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</si>
  <si>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</si>
  <si>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</si>
  <si>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</si>
  <si>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</si>
  <si>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</si>
  <si>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</si>
  <si>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</si>
  <si>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</si>
  <si>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</si>
  <si>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</si>
  <si>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</si>
  <si>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</si>
  <si>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</si>
  <si>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</si>
  <si>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</si>
  <si>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</si>
  <si>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</si>
  <si>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</si>
  <si>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</si>
  <si>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</si>
  <si>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</si>
  <si>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</si>
  <si>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</si>
  <si>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</si>
  <si>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</si>
  <si>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</si>
  <si>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</si>
  <si>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</si>
  <si>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</si>
  <si>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</si>
  <si>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</si>
  <si>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</si>
  <si>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</si>
  <si>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</si>
  <si>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</si>
  <si>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</si>
  <si>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</si>
  <si>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</si>
  <si>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</si>
  <si>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</si>
  <si>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</si>
  <si>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</si>
  <si>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</si>
  <si>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</si>
  <si>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</si>
  <si>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</si>
  <si>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</si>
  <si>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</si>
  <si>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</si>
  <si>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</si>
  <si>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</si>
  <si>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</si>
  <si>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</si>
  <si>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</si>
  <si>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</si>
  <si>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</si>
  <si>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</si>
  <si>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</si>
  <si>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</si>
  <si>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</si>
  <si>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</si>
  <si>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</si>
  <si>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</si>
  <si>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</si>
  <si>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</si>
  <si>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</si>
  <si>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</si>
  <si>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</si>
  <si>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</si>
  <si>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</si>
  <si>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</si>
  <si>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</si>
  <si>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</si>
  <si>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</si>
  <si>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</si>
  <si>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</si>
  <si>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</si>
  <si>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</si>
  <si>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</si>
  <si>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</si>
  <si>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</si>
  <si>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</si>
  <si>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</si>
  <si>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</si>
  <si>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</si>
  <si>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</si>
  <si>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</si>
  <si>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</si>
  <si>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</si>
  <si>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</si>
  <si>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</si>
  <si>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</si>
  <si>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</si>
  <si>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</si>
  <si>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</si>
  <si>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</si>
  <si>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</si>
  <si>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</si>
  <si>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</si>
  <si>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</si>
  <si>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</si>
  <si>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</si>
  <si>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</si>
  <si>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</si>
  <si>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</si>
  <si>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</si>
  <si>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</si>
  <si>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</si>
  <si>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</si>
  <si>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</si>
  <si>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</si>
  <si>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</si>
  <si>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</si>
  <si>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</si>
  <si>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</si>
  <si>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</si>
  <si>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</si>
  <si>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</si>
  <si>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</si>
  <si>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</si>
  <si>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</si>
  <si>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</si>
  <si>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</si>
  <si>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</si>
  <si>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</si>
  <si>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</si>
  <si>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</si>
  <si>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</si>
  <si>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</si>
  <si>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</si>
  <si>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</si>
  <si>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</si>
  <si>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</si>
  <si>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</si>
  <si>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</si>
  <si>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</si>
  <si>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</si>
  <si>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</si>
  <si>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</si>
  <si>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</si>
  <si>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</si>
  <si>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</si>
  <si>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</si>
  <si>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</si>
  <si>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</si>
  <si>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</si>
  <si>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</si>
  <si>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</si>
  <si>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</si>
  <si>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</si>
  <si>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</si>
  <si>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</si>
  <si>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</si>
  <si>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</si>
  <si>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</si>
  <si>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</si>
  <si>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</si>
  <si>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</si>
  <si>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</si>
  <si>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</si>
  <si>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</si>
  <si>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</si>
  <si>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</si>
  <si>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</si>
  <si>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</si>
  <si>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</si>
  <si>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</si>
  <si>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պարգև.</t>
  </si>
  <si>
    <t>մենթոր վերապատրաստում</t>
  </si>
  <si>
    <t xml:space="preserve">ուսումնական նյութեր </t>
  </si>
  <si>
    <t>Նադեժդա Բաղրամյան</t>
  </si>
  <si>
    <t>Սեդա Սահակյան</t>
  </si>
  <si>
    <t>աշխ.ավելացման տարբեր.պարգևատրում</t>
  </si>
  <si>
    <t xml:space="preserve">լվացարան </t>
  </si>
  <si>
    <t>աթոռներ</t>
  </si>
  <si>
    <t>լվացարան</t>
  </si>
  <si>
    <t xml:space="preserve">«Երևանի հ․26 մսուր-մանկապարտեզ» ՀՈԱԿ-ի </t>
  </si>
  <si>
    <t>Ուսումնական պրակտիկայից</t>
  </si>
  <si>
    <t>վերանորոգում</t>
  </si>
  <si>
    <t>9 ամիս</t>
  </si>
  <si>
    <t>դրամաշնորհ հիմն միջոց</t>
  </si>
  <si>
    <t>դեբիտոր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</si>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</sst>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b/>
      <sz val="12"/>
      <color rgb="FFFF000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28" fillId="25" borderId="10" xfId="45" applyNumberFormat="1" applyFont="1" applyFill="1" applyBorder="1" applyAlignment="1" applyProtection="1">
      <alignment horizontal="center" vertical="center"/>
      <protection locked="0"/>
    </xf>
    <xf numFmtId="164" fontId="28" fillId="25" borderId="10" xfId="45" applyNumberFormat="1" applyFont="1" applyFill="1" applyBorder="1" applyAlignment="1" applyProtection="1">
      <alignment horizontal="center" vertical="center" wrapText="1"/>
      <protection locked="0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6" fontId="67" fillId="0" borderId="0" xfId="0" applyNumberFormat="1" applyFont="1" applyAlignment="1">
      <alignment horizontal="left" vertical="center"/>
    </xf>
    <xf numFmtId="166" fontId="67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166" fontId="32" fillId="0" borderId="27" xfId="20" applyNumberFormat="1" applyFont="1" applyBorder="1" applyAlignment="1" applyProtection="1">
      <alignment horizontal="center" vertical="center" wrapText="1"/>
      <protection locked="0"/>
    </xf>
    <xf numFmtId="166" fontId="32" fillId="0" borderId="0" xfId="20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OQAgAFAATQAAAAAAAAAAAAAAAAAAAAAAAAAAAAAAAAAAAAAAAAAAAAAAAAAAAAAAAAAAAAAAAAAAAAAAAAAAAAAAAAAAAAAAAAAAAAAAAAAAAAAAAAAAAAAAAAAAAAAAAADpBwwABQAaABMAH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OTA0WjAjBgkqhkiG9w0BCQQxFgQUwgeHF5aqUAYOsp42tlleKz48KyAwKwYLKoZIhvcNAQkQAgwxHDAaMBgwFgQUK2DY8Flrruk/JuoGGlIdRn+9y9EwDQYJKoZIhvcNAQEBBQAEggEAkrDSIeeQUoVOuDoF4Fh6TkHo2BL7dSPmgpYIbPc1CwCfhT/m+QuiTgy6VOxV6mR8ZXlCdwRrbCbhbDrMZXpVFm7GDq+do83tXlnuGMdw2DwXiAeKsl04jmGCYRyHEIYiqHHaChxJuLVjxsNRnC8qcpULPNU1/i6eEv/DKAcvc9MYenx35qynuj28eq+536uGWq/hB7F5cx0VKuNozmQT/ydKaoO9n7xpzoUsApKEDrEmH9yNluJSCe16h+YGcyPLFNdyobs+kV9qcTyAAkp+rrYKk2CYKnYnvR7tdwXH+aRxRvcWft+pveVN4DcgMOTCY1P5HeSTBVMfxlfQwmNwF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p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OQAgAFAATQAAAAAAAAAAAAAAAAAAAAAAAAAAAAAAAAAAAAAAAAAAAAAAAAAAAAAAAAAAAAAAAAAAAAAAAAAAAAAAAAAAAAAAAAAAAAAAAAAAAAAAAAAAAAAAAAAAAAAAAADpBwwABQAaABMAH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OTA3WjAjBgkqhkiG9w0BCQQxFgQUYxJSlefLqHRUErrJYrYjGDS+z3kwKwYLKoZIhvcNAQkQAgwxHDAaMBgwFgQUK2DY8Flrruk/JuoGGlIdRn+9y9EwDQYJKoZIhvcNAQEBBQAEggEAlVV433y+DZVD8gdfd6NjijQ+6JgN8iBEHlNVajVjn7xQngB8jWY7s0CieoOrAcCTD0nSWvPB5PL2ok9EgX5DsCUS8vNAoHZnZu/yMpRsevlH9FOq5EcKR7Yfhf0AL1ny05gAIdQkNqpx0Km2B/a10NtauGpRfzrtaAF9K1TThKA7u78oVVYM8JHWl9FE9EDiI+Ruj7re/7W0q0YtMpMFmprUEE9XVqlWQnJERHEAre6CB0V8ST0qSnoA+HWaW46rNAA+QsWohdfjQk+mNqP+lWMr6Kv9XAGPg4Tyh+D5tQ7oEjUgjRWlddCPkPDBhCZq7uOKRSyTcZqDPtHCOSuHq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2</xdr:col>
          <xdr:colOff>2540000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4E12337-0160-521F-56F6-B6C52FD5FB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104</xdr:row>
          <xdr:rowOff>0</xdr:rowOff>
        </xdr:from>
        <xdr:to>
          <xdr:col>1</xdr:col>
          <xdr:colOff>2540000</xdr:colOff>
          <xdr:row>104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63E380C-CCA3-F559-B35D-72024C8969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66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33.85546875" style="5" customWidth="1"/>
    <col min="3" max="3" width="40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217"/>
      <c r="D1" s="439" t="s">
        <v>183</v>
      </c>
      <c r="E1" s="407">
        <v>43</v>
      </c>
    </row>
    <row r="2" spans="1:10">
      <c r="C2" s="217"/>
      <c r="D2" s="439" t="s">
        <v>39</v>
      </c>
      <c r="E2" s="37"/>
    </row>
    <row r="3" spans="1:10">
      <c r="C3" s="217"/>
      <c r="D3" s="439" t="s">
        <v>206</v>
      </c>
      <c r="E3" s="37"/>
    </row>
    <row r="4" spans="1:10" s="28" customFormat="1" ht="24.75" customHeight="1">
      <c r="B4" s="223"/>
      <c r="C4" s="223"/>
      <c r="D4" s="439" t="s">
        <v>323</v>
      </c>
      <c r="E4" s="37"/>
      <c r="F4" s="53"/>
    </row>
    <row r="5" spans="1:10" s="28" customFormat="1" ht="20.25" customHeight="1">
      <c r="B5" s="223"/>
      <c r="C5" s="5"/>
      <c r="D5" s="439" t="s">
        <v>207</v>
      </c>
      <c r="E5" s="37"/>
      <c r="F5" s="53"/>
    </row>
    <row r="6" spans="1:10" s="28" customFormat="1" ht="20.25" customHeight="1">
      <c r="B6" s="223"/>
      <c r="C6" s="5"/>
      <c r="D6" s="439"/>
      <c r="E6" s="37"/>
      <c r="F6" s="53"/>
    </row>
    <row r="7" spans="1:10" ht="20.25" customHeight="1">
      <c r="C7" s="217"/>
      <c r="D7" s="439" t="s">
        <v>261</v>
      </c>
      <c r="E7" s="407">
        <f>+E1</f>
        <v>43</v>
      </c>
    </row>
    <row r="8" spans="1:10" ht="20.25" customHeight="1">
      <c r="C8" s="217"/>
      <c r="D8" s="439" t="s">
        <v>262</v>
      </c>
      <c r="E8" s="217"/>
    </row>
    <row r="9" spans="1:10" ht="20.25" customHeight="1">
      <c r="C9" s="217"/>
      <c r="D9" s="439" t="s">
        <v>263</v>
      </c>
      <c r="E9" s="217"/>
    </row>
    <row r="10" spans="1:10" ht="20.25" customHeight="1">
      <c r="C10" s="214"/>
      <c r="D10" s="440" t="s">
        <v>319</v>
      </c>
      <c r="E10" s="214"/>
    </row>
    <row r="11" spans="1:10" ht="20.25" customHeight="1">
      <c r="C11" s="214"/>
      <c r="D11" s="439" t="s">
        <v>320</v>
      </c>
      <c r="E11" s="214"/>
    </row>
    <row r="12" spans="1:10" ht="20.25">
      <c r="A12" s="455" t="s">
        <v>40</v>
      </c>
      <c r="B12" s="455"/>
      <c r="C12" s="455"/>
      <c r="D12" s="455"/>
      <c r="E12" s="455"/>
      <c r="F12" s="351"/>
    </row>
    <row r="13" spans="1:10" ht="20.45" customHeight="1">
      <c r="A13" s="456" t="s">
        <v>333</v>
      </c>
      <c r="B13" s="456"/>
      <c r="C13" s="456"/>
      <c r="D13" s="456"/>
      <c r="E13" s="456"/>
      <c r="F13" s="344" t="s">
        <v>193</v>
      </c>
    </row>
    <row r="14" spans="1:10" ht="18.75" customHeight="1">
      <c r="A14" s="457" t="s">
        <v>287</v>
      </c>
      <c r="B14" s="457"/>
      <c r="C14" s="457"/>
      <c r="D14" s="457"/>
      <c r="E14" s="457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41" t="s">
        <v>50</v>
      </c>
      <c r="E15" s="370"/>
    </row>
    <row r="16" spans="1:10" ht="20.25">
      <c r="A16" s="50" t="s">
        <v>7</v>
      </c>
      <c r="B16" s="351" t="s">
        <v>133</v>
      </c>
      <c r="C16" s="371"/>
      <c r="D16" s="372"/>
      <c r="E16" s="372"/>
    </row>
    <row r="17" spans="1:6" ht="18.75" customHeight="1">
      <c r="A17" s="59">
        <v>1</v>
      </c>
      <c r="B17" s="12" t="s">
        <v>113</v>
      </c>
      <c r="C17" s="369"/>
      <c r="D17" s="215">
        <v>78884.5</v>
      </c>
      <c r="E17" s="219"/>
      <c r="F17" s="144"/>
    </row>
    <row r="18" spans="1:6" ht="18.75" customHeight="1">
      <c r="A18" s="59">
        <f>+A17+1</f>
        <v>2</v>
      </c>
      <c r="B18" s="12" t="s">
        <v>215</v>
      </c>
      <c r="C18" s="369"/>
      <c r="D18" s="442">
        <f>SUM(D19:D20)</f>
        <v>72</v>
      </c>
      <c r="E18" s="219"/>
      <c r="F18" s="144"/>
    </row>
    <row r="19" spans="1:6" s="348" customFormat="1">
      <c r="A19" s="345">
        <f>+A18+0.1</f>
        <v>2.1</v>
      </c>
      <c r="B19" s="346" t="s">
        <v>216</v>
      </c>
      <c r="C19" s="346"/>
      <c r="D19" s="443">
        <v>72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217</v>
      </c>
      <c r="C20" s="346"/>
      <c r="D20" s="443"/>
      <c r="E20" s="347"/>
      <c r="F20" s="349"/>
    </row>
    <row r="21" spans="1:6" ht="18.75" customHeight="1">
      <c r="A21" s="59">
        <f>+A18+1</f>
        <v>3</v>
      </c>
      <c r="B21" s="12" t="s">
        <v>218</v>
      </c>
      <c r="C21" s="369"/>
      <c r="D21" s="442">
        <f>SUM(D22:D23)</f>
        <v>2575</v>
      </c>
      <c r="E21" s="219"/>
      <c r="F21" s="144"/>
    </row>
    <row r="22" spans="1:6" s="348" customFormat="1">
      <c r="A22" s="345">
        <f>+A21+0.1</f>
        <v>3.1</v>
      </c>
      <c r="B22" s="346" t="s">
        <v>219</v>
      </c>
      <c r="C22" s="346"/>
      <c r="D22" s="443">
        <v>2575</v>
      </c>
      <c r="E22" s="347"/>
      <c r="F22" s="349"/>
    </row>
    <row r="23" spans="1:6" s="348" customFormat="1" hidden="1">
      <c r="A23" s="345">
        <f>+A22+0.1</f>
        <v>3.2</v>
      </c>
      <c r="B23" s="346" t="s">
        <v>220</v>
      </c>
      <c r="C23" s="346"/>
      <c r="D23" s="443"/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5">
        <f>+'Snund ev finans. pastaci'!D12</f>
        <v>3129</v>
      </c>
      <c r="E24" s="219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9"/>
      <c r="D25" s="215">
        <f>+'Komunal '!M28</f>
        <v>0</v>
      </c>
      <c r="E25" s="219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9"/>
      <c r="D26" s="215"/>
      <c r="E26" s="219"/>
      <c r="F26" s="144"/>
    </row>
    <row r="27" spans="1:6" ht="18.75" customHeight="1">
      <c r="A27" s="59">
        <v>5</v>
      </c>
      <c r="B27" s="12" t="s">
        <v>120</v>
      </c>
      <c r="C27" s="369"/>
      <c r="D27" s="442">
        <f>SUM(D28:D29)</f>
        <v>4785.6000000000004</v>
      </c>
      <c r="E27" s="219"/>
      <c r="F27" s="144"/>
    </row>
    <row r="28" spans="1:6" s="348" customFormat="1">
      <c r="A28" s="345">
        <f>+A27+0.1</f>
        <v>5.0999999999999996</v>
      </c>
      <c r="B28" s="346" t="s">
        <v>69</v>
      </c>
      <c r="C28" s="346"/>
      <c r="D28" s="444">
        <f>+D73</f>
        <v>4785.6000000000004</v>
      </c>
      <c r="E28" s="347"/>
      <c r="F28" s="349"/>
    </row>
    <row r="29" spans="1:6" s="348" customFormat="1" hidden="1">
      <c r="A29" s="345">
        <f>+A28+0.1</f>
        <v>5.1999999999999993</v>
      </c>
      <c r="B29" s="346" t="s">
        <v>70</v>
      </c>
      <c r="C29" s="346"/>
      <c r="D29" s="443"/>
      <c r="E29" s="347"/>
      <c r="F29" s="349"/>
    </row>
    <row r="30" spans="1:6" ht="18.75" hidden="1" customHeight="1">
      <c r="A30" s="59">
        <f>+A27+1</f>
        <v>6</v>
      </c>
      <c r="B30" s="12" t="s">
        <v>9</v>
      </c>
      <c r="C30" s="369"/>
      <c r="D30" s="215"/>
      <c r="E30" s="219"/>
      <c r="F30" s="144" t="s">
        <v>307</v>
      </c>
    </row>
    <row r="31" spans="1:6" ht="18.75" customHeight="1">
      <c r="A31" s="59">
        <v>6</v>
      </c>
      <c r="B31" s="12" t="s">
        <v>334</v>
      </c>
      <c r="C31" s="369"/>
      <c r="D31" s="215">
        <v>54</v>
      </c>
      <c r="E31" s="219"/>
      <c r="F31" s="144"/>
    </row>
    <row r="32" spans="1:6" ht="18.75" customHeight="1">
      <c r="A32" s="59">
        <v>7</v>
      </c>
      <c r="B32" s="12" t="s">
        <v>268</v>
      </c>
      <c r="C32" s="369"/>
      <c r="D32" s="215">
        <v>989</v>
      </c>
      <c r="E32" s="219"/>
      <c r="F32" s="144" t="s">
        <v>325</v>
      </c>
    </row>
    <row r="33" spans="1:14">
      <c r="A33" s="50"/>
      <c r="B33" s="81" t="s">
        <v>27</v>
      </c>
      <c r="C33" s="371"/>
      <c r="D33" s="445">
        <f>SUM(D17:D18,D21,D24:D27,D30:D32)</f>
        <v>90489.1</v>
      </c>
      <c r="E33" s="373"/>
    </row>
    <row r="34" spans="1:14" ht="15.75" customHeight="1">
      <c r="A34" s="28"/>
      <c r="B34" s="50"/>
      <c r="C34" s="369"/>
      <c r="D34" s="215"/>
      <c r="E34" s="215"/>
    </row>
    <row r="35" spans="1:14" ht="20.25">
      <c r="A35" s="50" t="s">
        <v>10</v>
      </c>
      <c r="B35" s="351" t="s">
        <v>134</v>
      </c>
      <c r="C35" s="372"/>
      <c r="D35" s="374"/>
      <c r="E35" s="374"/>
    </row>
    <row r="36" spans="1:14" ht="18.75" customHeight="1">
      <c r="A36" s="59">
        <v>1</v>
      </c>
      <c r="B36" s="12" t="s">
        <v>11</v>
      </c>
      <c r="C36" s="369"/>
      <c r="D36" s="442">
        <f>+Ashkhatavardz!N9</f>
        <v>65121.7</v>
      </c>
      <c r="E36" s="219"/>
      <c r="F36" s="144"/>
    </row>
    <row r="37" spans="1:14" s="348" customFormat="1">
      <c r="A37" s="345">
        <f>+A36+0.1</f>
        <v>1.1000000000000001</v>
      </c>
      <c r="B37" s="346" t="s">
        <v>115</v>
      </c>
      <c r="C37" s="346"/>
      <c r="D37" s="443">
        <f>+Ashkhatavardz!J7</f>
        <v>300</v>
      </c>
      <c r="E37" s="347"/>
      <c r="F37" s="349"/>
    </row>
    <row r="38" spans="1:14" s="348" customFormat="1">
      <c r="A38" s="345">
        <f>+A37+0.1</f>
        <v>1.2000000000000002</v>
      </c>
      <c r="B38" s="346" t="s">
        <v>237</v>
      </c>
      <c r="C38" s="346"/>
      <c r="D38" s="443">
        <f>+Ashkhatavardz!L7</f>
        <v>3636.8</v>
      </c>
      <c r="E38" s="347"/>
      <c r="F38" s="349"/>
      <c r="G38" s="348" t="s">
        <v>212</v>
      </c>
    </row>
    <row r="39" spans="1:14">
      <c r="A39" s="59">
        <f>+A36+1</f>
        <v>2</v>
      </c>
      <c r="B39" s="12" t="s">
        <v>14</v>
      </c>
      <c r="C39" s="369"/>
      <c r="D39" s="442">
        <f>+'Snund ev finans. pastaci'!E12-'Dramakan hosqer'!C95</f>
        <v>10619.300000000001</v>
      </c>
      <c r="E39" s="219"/>
      <c r="F39" s="144"/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10967.6</v>
      </c>
      <c r="N39" s="5" t="s">
        <v>213</v>
      </c>
    </row>
    <row r="40" spans="1:14" ht="18.75" customHeight="1">
      <c r="A40" s="59">
        <f>+A39+1</f>
        <v>3</v>
      </c>
      <c r="B40" s="12" t="s">
        <v>13</v>
      </c>
      <c r="C40" s="369"/>
      <c r="D40" s="442">
        <f>+'Komunal '!F27</f>
        <v>2559.3000000000002</v>
      </c>
      <c r="E40" s="219"/>
      <c r="F40" s="215">
        <f>+D40-'Komunal '!F27</f>
        <v>0</v>
      </c>
      <c r="L40" s="5">
        <f>+'Snund ev finans. pastaci'!E8+'Snund ev finans. pastaci'!E9</f>
        <v>10967.6</v>
      </c>
    </row>
    <row r="41" spans="1:14" ht="18.75" customHeight="1">
      <c r="A41" s="59">
        <f t="shared" ref="A41:A44" si="1">+A40+1</f>
        <v>4</v>
      </c>
      <c r="B41" s="12" t="s">
        <v>12</v>
      </c>
      <c r="C41" s="369"/>
      <c r="D41" s="442">
        <f>+'Komunal '!J27</f>
        <v>1932.6</v>
      </c>
      <c r="E41" s="219"/>
      <c r="F41" s="215">
        <f>+D41-'Komunal '!J27</f>
        <v>0</v>
      </c>
      <c r="L41" s="81">
        <f>+L40+L39*0.8</f>
        <v>19741.68</v>
      </c>
    </row>
    <row r="42" spans="1:14" ht="18.75" customHeight="1">
      <c r="A42" s="59">
        <f t="shared" si="1"/>
        <v>5</v>
      </c>
      <c r="B42" s="12" t="s">
        <v>15</v>
      </c>
      <c r="C42" s="369"/>
      <c r="D42" s="215">
        <f>+'Komunal '!M20</f>
        <v>511</v>
      </c>
      <c r="E42" s="219"/>
      <c r="F42" s="215">
        <f>+'Komunal '!M20</f>
        <v>511</v>
      </c>
    </row>
    <row r="43" spans="1:14" ht="18.75" customHeight="1">
      <c r="A43" s="59">
        <f t="shared" si="1"/>
        <v>6</v>
      </c>
      <c r="B43" s="12" t="s">
        <v>16</v>
      </c>
      <c r="C43" s="369"/>
      <c r="D43" s="215">
        <v>64.400000000000006</v>
      </c>
      <c r="E43" s="219"/>
      <c r="F43" s="144"/>
    </row>
    <row r="44" spans="1:14" ht="18.75" hidden="1" customHeight="1">
      <c r="A44" s="59">
        <f t="shared" si="1"/>
        <v>7</v>
      </c>
      <c r="B44" s="12" t="s">
        <v>17</v>
      </c>
      <c r="C44" s="369"/>
      <c r="D44" s="215"/>
      <c r="E44" s="219"/>
      <c r="F44" s="144"/>
    </row>
    <row r="45" spans="1:14" ht="18.75" customHeight="1">
      <c r="A45" s="59">
        <v>7</v>
      </c>
      <c r="B45" s="12" t="s">
        <v>18</v>
      </c>
      <c r="C45" s="369"/>
      <c r="D45" s="442">
        <f>SUM(D46:D48)</f>
        <v>178.8</v>
      </c>
      <c r="E45" s="219"/>
      <c r="F45" s="144"/>
    </row>
    <row r="46" spans="1:14" s="348" customFormat="1">
      <c r="A46" s="345">
        <f>+A45+0.1</f>
        <v>7.1</v>
      </c>
      <c r="B46" s="346" t="s">
        <v>19</v>
      </c>
      <c r="C46" s="346"/>
      <c r="D46" s="443">
        <v>58.8</v>
      </c>
      <c r="E46" s="347"/>
      <c r="F46" s="349"/>
    </row>
    <row r="47" spans="1:14" s="348" customFormat="1" hidden="1">
      <c r="A47" s="345">
        <f>+A46+0.1</f>
        <v>7.1999999999999993</v>
      </c>
      <c r="B47" s="346" t="s">
        <v>20</v>
      </c>
      <c r="C47" s="346"/>
      <c r="D47" s="443"/>
      <c r="E47" s="347"/>
      <c r="F47" s="349"/>
    </row>
    <row r="48" spans="1:14" s="348" customFormat="1">
      <c r="A48" s="345">
        <v>7.2</v>
      </c>
      <c r="B48" s="346" t="s">
        <v>21</v>
      </c>
      <c r="C48" s="346"/>
      <c r="D48" s="443">
        <v>120</v>
      </c>
      <c r="E48" s="347"/>
      <c r="F48" s="349"/>
    </row>
    <row r="49" spans="1:11" ht="18.75" hidden="1" customHeight="1">
      <c r="A49" s="59">
        <f>+A45+1</f>
        <v>8</v>
      </c>
      <c r="B49" s="12" t="s">
        <v>22</v>
      </c>
      <c r="C49" s="369"/>
      <c r="D49" s="215"/>
      <c r="E49" s="219"/>
      <c r="F49" s="144" t="s">
        <v>232</v>
      </c>
    </row>
    <row r="50" spans="1:11" ht="18.75" customHeight="1">
      <c r="A50" s="59">
        <v>8</v>
      </c>
      <c r="B50" s="12" t="s">
        <v>28</v>
      </c>
      <c r="C50" s="369"/>
      <c r="D50" s="215">
        <v>882</v>
      </c>
      <c r="E50" s="219"/>
      <c r="F50" s="144"/>
      <c r="G50" s="5" t="s">
        <v>181</v>
      </c>
      <c r="H50" s="5">
        <v>147</v>
      </c>
      <c r="I50" s="5" t="s">
        <v>182</v>
      </c>
      <c r="J50" s="5">
        <f>+F50*H50</f>
        <v>0</v>
      </c>
    </row>
    <row r="51" spans="1:11" ht="18.75" customHeight="1">
      <c r="A51" s="59">
        <f t="shared" ref="A51:A72" si="2">+A50+1</f>
        <v>9</v>
      </c>
      <c r="B51" s="12" t="s">
        <v>23</v>
      </c>
      <c r="C51" s="369"/>
      <c r="D51" s="215">
        <v>167.4</v>
      </c>
      <c r="E51" s="219"/>
      <c r="F51" s="215">
        <f>+$F$50</f>
        <v>0</v>
      </c>
      <c r="G51" s="5" t="s">
        <v>181</v>
      </c>
      <c r="H51" s="5">
        <v>27.9</v>
      </c>
      <c r="I51" s="5" t="s">
        <v>182</v>
      </c>
      <c r="J51" s="5">
        <f>+F51*H51</f>
        <v>0</v>
      </c>
    </row>
    <row r="52" spans="1:11" ht="18.75" customHeight="1">
      <c r="A52" s="59">
        <f t="shared" si="2"/>
        <v>10</v>
      </c>
      <c r="B52" s="12" t="s">
        <v>71</v>
      </c>
      <c r="C52" s="369"/>
      <c r="D52" s="215">
        <v>400</v>
      </c>
      <c r="E52" s="219"/>
      <c r="F52" s="215">
        <f t="shared" ref="F52:F54" si="3">+$F$50</f>
        <v>0</v>
      </c>
      <c r="G52" s="5" t="s">
        <v>181</v>
      </c>
      <c r="H52" s="5" t="s">
        <v>233</v>
      </c>
      <c r="I52" s="5" t="s">
        <v>182</v>
      </c>
      <c r="J52" s="5">
        <f>0*80+0*110+0*250</f>
        <v>0</v>
      </c>
      <c r="K52" s="5" t="s">
        <v>234</v>
      </c>
    </row>
    <row r="53" spans="1:11" ht="18.75" customHeight="1">
      <c r="A53" s="59">
        <f t="shared" si="2"/>
        <v>11</v>
      </c>
      <c r="B53" s="12" t="s">
        <v>46</v>
      </c>
      <c r="C53" s="369"/>
      <c r="D53" s="215">
        <v>880</v>
      </c>
      <c r="E53" s="219"/>
      <c r="F53" s="215"/>
    </row>
    <row r="54" spans="1:11" ht="18.75" customHeight="1">
      <c r="A54" s="59">
        <f t="shared" si="2"/>
        <v>12</v>
      </c>
      <c r="B54" s="12" t="s">
        <v>116</v>
      </c>
      <c r="C54" s="369"/>
      <c r="D54" s="215">
        <v>40</v>
      </c>
      <c r="E54" s="219"/>
      <c r="F54" s="215">
        <f t="shared" si="3"/>
        <v>0</v>
      </c>
      <c r="G54" s="5" t="s">
        <v>181</v>
      </c>
      <c r="H54" s="5">
        <v>38.700000000000003</v>
      </c>
      <c r="I54" s="5" t="s">
        <v>182</v>
      </c>
      <c r="J54" s="5">
        <f>+F54*H54</f>
        <v>0</v>
      </c>
    </row>
    <row r="55" spans="1:11" ht="18.75" customHeight="1">
      <c r="A55" s="59">
        <f t="shared" si="2"/>
        <v>13</v>
      </c>
      <c r="B55" s="12" t="s">
        <v>117</v>
      </c>
      <c r="C55" s="369"/>
      <c r="D55" s="215">
        <v>150</v>
      </c>
      <c r="E55" s="219"/>
      <c r="F55" s="144"/>
    </row>
    <row r="56" spans="1:11" ht="18.75" customHeight="1">
      <c r="A56" s="59">
        <f t="shared" si="2"/>
        <v>14</v>
      </c>
      <c r="B56" s="12" t="s">
        <v>24</v>
      </c>
      <c r="C56" s="369"/>
      <c r="D56" s="215">
        <v>900</v>
      </c>
      <c r="E56" s="219"/>
      <c r="F56" s="144"/>
    </row>
    <row r="57" spans="1:11" ht="18.75" customHeight="1">
      <c r="A57" s="59">
        <f t="shared" si="2"/>
        <v>15</v>
      </c>
      <c r="B57" s="12" t="s">
        <v>25</v>
      </c>
      <c r="C57" s="369"/>
      <c r="D57" s="215">
        <v>150</v>
      </c>
      <c r="E57" s="219"/>
      <c r="F57" s="144"/>
    </row>
    <row r="58" spans="1:11" ht="18.75" hidden="1" customHeight="1">
      <c r="A58" s="59">
        <f t="shared" si="2"/>
        <v>16</v>
      </c>
      <c r="B58" s="12" t="s">
        <v>64</v>
      </c>
      <c r="C58" s="369"/>
      <c r="D58" s="215"/>
      <c r="E58" s="219"/>
      <c r="F58" s="144"/>
    </row>
    <row r="59" spans="1:11" ht="18.75" hidden="1" customHeight="1">
      <c r="A59" s="59">
        <f t="shared" si="2"/>
        <v>17</v>
      </c>
      <c r="B59" s="12" t="s">
        <v>51</v>
      </c>
      <c r="C59" s="369"/>
      <c r="D59" s="215">
        <f>+D25</f>
        <v>0</v>
      </c>
      <c r="E59" s="219"/>
      <c r="F59" s="144"/>
    </row>
    <row r="60" spans="1:11" ht="18.75" customHeight="1">
      <c r="A60" s="59">
        <v>16</v>
      </c>
      <c r="B60" s="12" t="s">
        <v>43</v>
      </c>
      <c r="C60" s="369"/>
      <c r="D60" s="215">
        <v>105</v>
      </c>
      <c r="E60" s="219"/>
      <c r="F60" s="144"/>
    </row>
    <row r="61" spans="1:11" ht="18.75" customHeight="1">
      <c r="A61" s="59">
        <f t="shared" si="2"/>
        <v>17</v>
      </c>
      <c r="B61" s="12" t="s">
        <v>72</v>
      </c>
      <c r="C61" s="369"/>
      <c r="D61" s="215">
        <v>100</v>
      </c>
      <c r="E61" s="219"/>
      <c r="F61" s="144"/>
    </row>
    <row r="62" spans="1:11" ht="18.75" customHeight="1">
      <c r="A62" s="59">
        <f t="shared" si="2"/>
        <v>18</v>
      </c>
      <c r="B62" s="12" t="s">
        <v>73</v>
      </c>
      <c r="C62" s="369"/>
      <c r="D62" s="215">
        <v>122</v>
      </c>
      <c r="E62" s="219"/>
      <c r="F62" s="144"/>
    </row>
    <row r="63" spans="1:11" ht="18.75" hidden="1" customHeight="1">
      <c r="A63" s="59">
        <f t="shared" si="2"/>
        <v>19</v>
      </c>
      <c r="B63" s="12" t="s">
        <v>44</v>
      </c>
      <c r="C63" s="369"/>
      <c r="D63" s="215"/>
      <c r="E63" s="219"/>
      <c r="F63" s="144"/>
    </row>
    <row r="64" spans="1:11" ht="18.75" hidden="1" customHeight="1">
      <c r="A64" s="59">
        <f t="shared" si="2"/>
        <v>20</v>
      </c>
      <c r="B64" s="12" t="s">
        <v>118</v>
      </c>
      <c r="C64" s="369"/>
      <c r="D64" s="215"/>
      <c r="E64" s="219"/>
      <c r="F64" s="144"/>
    </row>
    <row r="65" spans="1:7" ht="18.75" hidden="1" customHeight="1">
      <c r="A65" s="59">
        <f t="shared" si="2"/>
        <v>21</v>
      </c>
      <c r="B65" s="12" t="s">
        <v>45</v>
      </c>
      <c r="C65" s="369"/>
      <c r="D65" s="215"/>
      <c r="E65" s="219"/>
      <c r="F65" s="144"/>
    </row>
    <row r="66" spans="1:7" ht="18.75" customHeight="1">
      <c r="A66" s="59">
        <v>19</v>
      </c>
      <c r="B66" s="12" t="s">
        <v>61</v>
      </c>
      <c r="C66" s="369"/>
      <c r="D66" s="215">
        <f>+D19</f>
        <v>72</v>
      </c>
      <c r="E66" s="219"/>
      <c r="F66" s="144"/>
    </row>
    <row r="67" spans="1:7" ht="18.75" customHeight="1">
      <c r="A67" s="59">
        <f t="shared" si="2"/>
        <v>20</v>
      </c>
      <c r="B67" s="12" t="s">
        <v>304</v>
      </c>
      <c r="C67" s="369"/>
      <c r="D67" s="215">
        <v>600</v>
      </c>
      <c r="E67" s="219"/>
      <c r="F67" s="144"/>
    </row>
    <row r="68" spans="1:7" ht="18.75" hidden="1" customHeight="1">
      <c r="A68" s="59">
        <f t="shared" si="2"/>
        <v>21</v>
      </c>
      <c r="B68" s="12"/>
      <c r="C68" s="369"/>
      <c r="D68" s="215"/>
      <c r="E68" s="219"/>
      <c r="F68" s="144"/>
    </row>
    <row r="69" spans="1:7" ht="18.75" hidden="1" customHeight="1">
      <c r="A69" s="59">
        <f t="shared" si="2"/>
        <v>22</v>
      </c>
      <c r="B69" s="12"/>
      <c r="C69" s="369"/>
      <c r="D69" s="215"/>
      <c r="E69" s="219"/>
      <c r="F69" s="144" t="s">
        <v>321</v>
      </c>
    </row>
    <row r="70" spans="1:7" ht="18.75" customHeight="1">
      <c r="A70" s="59">
        <v>21</v>
      </c>
      <c r="B70" s="12" t="s">
        <v>210</v>
      </c>
      <c r="C70" s="369"/>
      <c r="D70" s="215">
        <v>100</v>
      </c>
      <c r="E70" s="219"/>
      <c r="F70" s="144"/>
    </row>
    <row r="71" spans="1:7" ht="18.75" customHeight="1">
      <c r="A71" s="59">
        <f t="shared" si="2"/>
        <v>22</v>
      </c>
      <c r="B71" s="12" t="s">
        <v>209</v>
      </c>
      <c r="C71" s="369"/>
      <c r="D71" s="215">
        <v>48</v>
      </c>
      <c r="E71" s="219"/>
      <c r="F71" s="144"/>
    </row>
    <row r="72" spans="1:7" ht="18.75" customHeight="1">
      <c r="A72" s="59">
        <f t="shared" si="2"/>
        <v>23</v>
      </c>
      <c r="B72" s="12" t="s">
        <v>26</v>
      </c>
      <c r="C72" s="369"/>
      <c r="D72" s="215">
        <f>+D73</f>
        <v>4785.6000000000004</v>
      </c>
      <c r="E72" s="219"/>
      <c r="F72" s="144"/>
    </row>
    <row r="73" spans="1:7" s="348" customFormat="1">
      <c r="A73" s="345">
        <f>+A72+0.1</f>
        <v>23.1</v>
      </c>
      <c r="B73" s="346" t="s">
        <v>74</v>
      </c>
      <c r="C73" s="346"/>
      <c r="D73" s="443">
        <v>4785.6000000000004</v>
      </c>
      <c r="E73" s="347"/>
      <c r="F73" s="349"/>
    </row>
    <row r="74" spans="1:7" ht="18.75" hidden="1" customHeight="1">
      <c r="A74" s="59">
        <f>+A72+1</f>
        <v>24</v>
      </c>
      <c r="B74" s="12" t="s">
        <v>75</v>
      </c>
      <c r="C74" s="369"/>
      <c r="D74" s="215"/>
      <c r="E74" s="219"/>
      <c r="F74" s="144"/>
    </row>
    <row r="75" spans="1:7" ht="18.75" hidden="1" customHeight="1">
      <c r="A75" s="59">
        <f>+A74+1</f>
        <v>25</v>
      </c>
      <c r="B75" s="12" t="s">
        <v>65</v>
      </c>
      <c r="C75" s="369"/>
      <c r="D75" s="215"/>
      <c r="E75" s="219"/>
      <c r="F75" s="144"/>
    </row>
    <row r="76" spans="1:7">
      <c r="A76" s="28"/>
      <c r="B76" s="81" t="s">
        <v>29</v>
      </c>
      <c r="C76" s="371"/>
      <c r="D76" s="445">
        <f>SUM(D36,D39:D45,D49:D72,D74:D75)</f>
        <v>90489.1</v>
      </c>
      <c r="E76" s="373" t="s">
        <v>339</v>
      </c>
      <c r="F76" s="453">
        <f>+D33-D76</f>
        <v>0</v>
      </c>
      <c r="G76" s="454"/>
    </row>
    <row r="77" spans="1:7" ht="37.5" customHeight="1">
      <c r="B77" s="53"/>
      <c r="C77" s="43"/>
    </row>
    <row r="78" spans="1:7" ht="26.25" hidden="1" customHeight="1">
      <c r="B78" s="199" t="s">
        <v>2</v>
      </c>
      <c r="C78" s="214"/>
      <c r="D78" s="213" t="s">
        <v>327</v>
      </c>
      <c r="E78" s="214"/>
    </row>
    <row r="79" spans="1:7" ht="15.75" hidden="1" customHeight="1">
      <c r="B79" s="53"/>
      <c r="D79" s="446" t="s">
        <v>90</v>
      </c>
      <c r="E79" s="220"/>
    </row>
    <row r="80" spans="1:7" ht="30.75" hidden="1" customHeight="1">
      <c r="B80" s="199" t="s">
        <v>6</v>
      </c>
      <c r="C80" s="213"/>
      <c r="D80" s="213" t="s">
        <v>328</v>
      </c>
      <c r="E80" s="213"/>
    </row>
    <row r="81" spans="1:6" ht="13.5" hidden="1" customHeight="1">
      <c r="D81" s="446" t="s">
        <v>90</v>
      </c>
      <c r="E81" s="220"/>
    </row>
    <row r="82" spans="1:6" hidden="1">
      <c r="B82" s="43" t="s">
        <v>185</v>
      </c>
    </row>
    <row r="83" spans="1:6" s="198" customFormat="1" ht="109.5" customHeight="1">
      <c r="A83" s="232" t="s">
        <v>199</v>
      </c>
      <c r="D83" s="230"/>
      <c r="E83" s="231" t="s">
        <v>214</v>
      </c>
      <c r="F83" s="350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2</xdr:col>
                <xdr:colOff>2543175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5"/>
  <sheetViews>
    <sheetView tabSelected="1" view="pageBreakPreview" topLeftCell="A78" zoomScaleSheetLayoutView="100" workbookViewId="0">
      <selection activeCell="B105" sqref="B105"/>
    </sheetView>
  </sheetViews>
  <sheetFormatPr defaultColWidth="9.140625" defaultRowHeight="13.5"/>
  <cols>
    <col min="1" max="1" width="6.5703125" style="42" customWidth="1"/>
    <col min="2" max="2" width="82.855468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4"/>
      <c r="B1" s="225"/>
      <c r="C1" s="447" t="s">
        <v>183</v>
      </c>
      <c r="D1" s="408">
        <f>+'Ekamut-caxs'!E1+1</f>
        <v>44</v>
      </c>
      <c r="E1" s="53"/>
      <c r="F1" s="28"/>
      <c r="G1" s="28"/>
    </row>
    <row r="2" spans="1:10" s="40" customFormat="1" ht="17.25">
      <c r="A2" s="224"/>
      <c r="B2" s="226"/>
      <c r="C2" s="447" t="s">
        <v>39</v>
      </c>
      <c r="D2" s="409"/>
      <c r="E2" s="53"/>
      <c r="F2" s="28"/>
      <c r="G2" s="28"/>
    </row>
    <row r="3" spans="1:10" s="40" customFormat="1" ht="17.25">
      <c r="A3" s="224"/>
      <c r="B3" s="226"/>
      <c r="C3" s="447" t="s">
        <v>206</v>
      </c>
      <c r="D3" s="409"/>
      <c r="E3" s="53"/>
      <c r="F3" s="28"/>
      <c r="G3" s="28"/>
    </row>
    <row r="4" spans="1:10" s="40" customFormat="1" ht="17.25">
      <c r="A4" s="224"/>
      <c r="B4" s="226"/>
      <c r="C4" s="447" t="s">
        <v>323</v>
      </c>
      <c r="D4" s="410"/>
      <c r="E4" s="53"/>
      <c r="F4" s="28"/>
      <c r="G4" s="28"/>
    </row>
    <row r="5" spans="1:10" s="40" customFormat="1" ht="17.25">
      <c r="A5" s="224"/>
      <c r="B5" s="226"/>
      <c r="C5" s="447" t="s">
        <v>207</v>
      </c>
      <c r="D5" s="410"/>
      <c r="E5" s="53"/>
      <c r="F5" s="28"/>
      <c r="G5" s="28"/>
    </row>
    <row r="6" spans="1:10" s="40" customFormat="1" ht="17.25">
      <c r="A6" s="224"/>
      <c r="B6" s="226"/>
      <c r="C6" s="447"/>
      <c r="D6" s="410"/>
      <c r="E6" s="53"/>
      <c r="F6" s="28"/>
      <c r="G6" s="28"/>
    </row>
    <row r="7" spans="1:10" s="40" customFormat="1" ht="17.25">
      <c r="A7" s="224"/>
      <c r="B7" s="375"/>
      <c r="C7" s="448" t="s">
        <v>261</v>
      </c>
      <c r="D7" s="408">
        <f>+'Ekamut-caxs'!E7+1</f>
        <v>44</v>
      </c>
      <c r="E7" s="343"/>
      <c r="F7" s="53"/>
      <c r="G7" s="28"/>
      <c r="H7" s="28"/>
      <c r="I7" s="28"/>
      <c r="J7" s="28"/>
    </row>
    <row r="8" spans="1:10" s="40" customFormat="1" ht="17.25">
      <c r="A8" s="224"/>
      <c r="B8" s="224"/>
      <c r="C8" s="449" t="s">
        <v>39</v>
      </c>
      <c r="D8" s="411"/>
      <c r="E8" s="312"/>
      <c r="F8" s="53"/>
      <c r="G8" s="28"/>
      <c r="H8" s="28"/>
      <c r="I8" s="28"/>
      <c r="J8" s="28"/>
    </row>
    <row r="9" spans="1:10" s="40" customFormat="1" ht="17.25">
      <c r="A9" s="224"/>
      <c r="B9" s="224"/>
      <c r="C9" s="449" t="s">
        <v>263</v>
      </c>
      <c r="D9" s="412"/>
      <c r="E9" s="312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50" t="str">
        <f>+'Ekamut-caxs'!D10</f>
        <v>«20» մայիսի, 2025թ.</v>
      </c>
      <c r="D10" s="412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50" t="str">
        <f>+'Ekamut-caxs'!D11</f>
        <v xml:space="preserve">հ. 1992-Ա որոշմամբ </v>
      </c>
      <c r="D11" s="410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58" t="s">
        <v>40</v>
      </c>
      <c r="B13" s="458"/>
      <c r="C13" s="458"/>
      <c r="D13" s="458"/>
      <c r="E13" s="53"/>
      <c r="F13" s="28"/>
      <c r="G13" s="28"/>
    </row>
    <row r="14" spans="1:10" s="5" customFormat="1" ht="20.25">
      <c r="A14" s="456" t="str">
        <f>+_xlfn.SINGLE('Ekamut-caxs'!A13)</f>
        <v xml:space="preserve">«Երևանի հ․26 մսուր-մանկապարտեզ» ՀՈԱԿ-ի </v>
      </c>
      <c r="B14" s="456"/>
      <c r="C14" s="456"/>
      <c r="D14" s="456"/>
      <c r="E14" s="54"/>
      <c r="F14" s="3"/>
      <c r="G14" s="3"/>
    </row>
    <row r="15" spans="1:10" s="5" customFormat="1" ht="18.75" customHeight="1">
      <c r="A15" s="457" t="s">
        <v>288</v>
      </c>
      <c r="B15" s="457"/>
      <c r="C15" s="457"/>
      <c r="D15" s="457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4"/>
      <c r="B17" s="226"/>
      <c r="C17" s="451" t="s">
        <v>208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30</v>
      </c>
      <c r="C18" s="452" t="s">
        <v>41</v>
      </c>
      <c r="D18" s="380"/>
      <c r="E18" s="392">
        <f>+C19-C78</f>
        <v>4867.7</v>
      </c>
      <c r="G18" s="141" t="s">
        <v>204</v>
      </c>
    </row>
    <row r="19" spans="1:7" s="40" customFormat="1" ht="40.9" customHeight="1" thickBot="1">
      <c r="A19" s="381" t="s">
        <v>7</v>
      </c>
      <c r="B19" s="382" t="s">
        <v>31</v>
      </c>
      <c r="C19" s="133">
        <f>+'Dramakani hamematakan'!D6</f>
        <v>5833.9</v>
      </c>
      <c r="D19" s="383"/>
      <c r="E19" s="459" t="s">
        <v>205</v>
      </c>
      <c r="F19" s="459"/>
      <c r="G19" s="139"/>
    </row>
    <row r="20" spans="1:7" s="40" customFormat="1" ht="17.25">
      <c r="A20" s="381" t="s">
        <v>10</v>
      </c>
      <c r="B20" s="382" t="s">
        <v>78</v>
      </c>
      <c r="C20" s="133">
        <f>SUM(C21:C22,C25,C29:C35)</f>
        <v>87128.5</v>
      </c>
      <c r="D20" s="384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78884.5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72</v>
      </c>
      <c r="D22" s="218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72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4000</v>
      </c>
      <c r="D25" s="218"/>
      <c r="E25" s="53"/>
      <c r="F25" s="28"/>
      <c r="G25" s="28"/>
    </row>
    <row r="26" spans="1:7" s="365" customFormat="1" ht="15.75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2575</v>
      </c>
      <c r="D26" s="362"/>
      <c r="E26" s="363"/>
      <c r="F26" s="364"/>
      <c r="G26" s="364"/>
    </row>
    <row r="27" spans="1:7" s="365" customFormat="1" ht="15.75" hidden="1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0</v>
      </c>
      <c r="D27" s="362"/>
      <c r="E27" s="363"/>
      <c r="F27" s="364"/>
      <c r="G27" s="364"/>
    </row>
    <row r="28" spans="1:7" s="365" customFormat="1" ht="15.75" customHeight="1">
      <c r="A28" s="353">
        <v>3.2</v>
      </c>
      <c r="B28" s="354" t="s">
        <v>238</v>
      </c>
      <c r="C28" s="355">
        <v>1425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3129</v>
      </c>
      <c r="D29" s="218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32</v>
      </c>
      <c r="C32" s="131"/>
      <c r="D32" s="218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2" t="str">
        <f>+'Ekamut-caxs'!B30</f>
        <v>Բանկի տոկոսից</v>
      </c>
      <c r="C33" s="131">
        <f>+'Ekamut-caxs'!D30</f>
        <v>0</v>
      </c>
      <c r="D33" s="218"/>
      <c r="E33" s="53"/>
      <c r="F33" s="28"/>
      <c r="G33" s="28"/>
    </row>
    <row r="34" spans="1:7" s="40" customFormat="1" ht="18" customHeight="1">
      <c r="A34" s="34">
        <v>5</v>
      </c>
      <c r="B34" s="222" t="str">
        <f>+'Ekamut-caxs'!B31</f>
        <v>Ուսումնական պրակտիկայից</v>
      </c>
      <c r="C34" s="131">
        <f>+'Ekamut-caxs'!D31</f>
        <v>54</v>
      </c>
      <c r="D34" s="218"/>
      <c r="E34" s="53"/>
      <c r="F34" s="28"/>
      <c r="G34" s="28"/>
    </row>
    <row r="35" spans="1:7" s="40" customFormat="1" ht="18" customHeight="1">
      <c r="A35" s="34">
        <v>6</v>
      </c>
      <c r="B35" s="222" t="str">
        <f>+'Ekamut-caxs'!B32</f>
        <v>Այլ եկամուտներ</v>
      </c>
      <c r="C35" s="131">
        <f>+'Ekamut-caxs'!D32</f>
        <v>989</v>
      </c>
      <c r="D35" s="218"/>
      <c r="E35" s="53" t="s">
        <v>267</v>
      </c>
      <c r="F35" s="28"/>
      <c r="G35" s="28"/>
    </row>
    <row r="36" spans="1:7" s="40" customFormat="1" ht="17.25">
      <c r="A36" s="381" t="s">
        <v>33</v>
      </c>
      <c r="B36" s="382" t="s">
        <v>79</v>
      </c>
      <c r="C36" s="133">
        <f>C37+C80+C94</f>
        <v>91021.099999999991</v>
      </c>
      <c r="D36" s="384"/>
      <c r="E36" s="144"/>
      <c r="F36" s="28"/>
      <c r="G36" s="28"/>
    </row>
    <row r="37" spans="1:7" s="40" customFormat="1" ht="17.25">
      <c r="A37" s="27" t="s">
        <v>53</v>
      </c>
      <c r="B37" s="382" t="s">
        <v>56</v>
      </c>
      <c r="C37" s="133">
        <f>SUM(C38,C41:C47,C51:C74,C78:C79)</f>
        <v>85662.2</v>
      </c>
      <c r="D37" s="384"/>
      <c r="E37" s="53"/>
      <c r="F37" s="28"/>
      <c r="G37" s="28"/>
    </row>
    <row r="38" spans="1:7" s="40" customFormat="1" ht="18" customHeight="1">
      <c r="A38" s="34">
        <v>1</v>
      </c>
      <c r="B38" s="222" t="str">
        <f>+'Ekamut-caxs'!B36</f>
        <v>Աշխատավարձի գծով, որից՝</v>
      </c>
      <c r="C38" s="132">
        <f>+'Ekamut-caxs'!D36-'Deb. ev kreditor'!D25-'Deb. ev kreditor'!D29</f>
        <v>64114.2</v>
      </c>
      <c r="D38" s="218"/>
      <c r="E38" s="144">
        <f>+C38-'Ekamut-caxs'!D36</f>
        <v>-1007.5</v>
      </c>
      <c r="F38" s="28"/>
      <c r="G38" s="28" t="s">
        <v>338</v>
      </c>
    </row>
    <row r="39" spans="1:7" s="365" customFormat="1">
      <c r="A39" s="353">
        <f>+A38+0.1</f>
        <v>1.1000000000000001</v>
      </c>
      <c r="B39" s="354" t="str">
        <f>+'Ekamut-caxs'!B37</f>
        <v>վճարովի ծառայության գծով</v>
      </c>
      <c r="C39" s="355">
        <f>+'Ekamut-caxs'!D37</f>
        <v>300</v>
      </c>
      <c r="D39" s="362"/>
      <c r="E39" s="363"/>
      <c r="F39" s="364"/>
      <c r="G39" s="364"/>
    </row>
    <row r="40" spans="1:7" s="365" customFormat="1">
      <c r="A40" s="353">
        <f>+A39+0.1</f>
        <v>1.2000000000000002</v>
      </c>
      <c r="B40" s="354" t="str">
        <f>+'Ekamut-caxs'!B38</f>
        <v>պարգևատրման գծով</v>
      </c>
      <c r="C40" s="355">
        <f>+'Ekamut-caxs'!D38</f>
        <v>3636.8</v>
      </c>
      <c r="D40" s="362"/>
      <c r="E40" s="363"/>
      <c r="F40" s="364"/>
      <c r="G40" s="364"/>
    </row>
    <row r="41" spans="1:7" s="40" customFormat="1" ht="17.25">
      <c r="A41" s="34">
        <f>+A38+1</f>
        <v>2</v>
      </c>
      <c r="B41" s="222" t="str">
        <f>+'Ekamut-caxs'!B39</f>
        <v>Սննդի գծով</v>
      </c>
      <c r="C41" s="132">
        <f>+'Ekamut-caxs'!D39</f>
        <v>10619.300000000001</v>
      </c>
      <c r="D41" s="218"/>
      <c r="E41" s="53"/>
      <c r="F41" s="28"/>
      <c r="G41" s="28"/>
    </row>
    <row r="42" spans="1:7" s="40" customFormat="1" ht="18" customHeight="1">
      <c r="A42" s="34">
        <f>+A41+1</f>
        <v>3</v>
      </c>
      <c r="B42" s="222" t="str">
        <f>+'Ekamut-caxs'!B40</f>
        <v>Ջեռուցման գծով</v>
      </c>
      <c r="C42" s="132">
        <f>+'Ekamut-caxs'!D40</f>
        <v>2559.3000000000002</v>
      </c>
      <c r="D42" s="218"/>
      <c r="E42" s="144">
        <f>+C42-'Komunal '!F27</f>
        <v>0</v>
      </c>
      <c r="F42" s="28"/>
      <c r="G42" s="28"/>
    </row>
    <row r="43" spans="1:7" s="40" customFormat="1" ht="18" customHeight="1">
      <c r="A43" s="34">
        <f t="shared" ref="A43:A46" si="1">+A42+1</f>
        <v>4</v>
      </c>
      <c r="B43" s="222" t="str">
        <f>+'Ekamut-caxs'!B41</f>
        <v>Էլեկտրաէներգիայի գծով</v>
      </c>
      <c r="C43" s="132">
        <f>+'Ekamut-caxs'!D41</f>
        <v>1932.6</v>
      </c>
      <c r="D43" s="218"/>
      <c r="E43" s="53">
        <f>+C43-'Komunal '!J27</f>
        <v>0</v>
      </c>
      <c r="F43" s="28"/>
      <c r="G43" s="28"/>
    </row>
    <row r="44" spans="1:7" s="40" customFormat="1" ht="18" customHeight="1">
      <c r="A44" s="34">
        <f t="shared" si="1"/>
        <v>5</v>
      </c>
      <c r="B44" s="222" t="str">
        <f>+'Ekamut-caxs'!B42</f>
        <v>Ջրմուղ-կոյուղու գծով</v>
      </c>
      <c r="C44" s="132">
        <f>+'Komunal '!M27</f>
        <v>511</v>
      </c>
      <c r="D44" s="218"/>
      <c r="E44" s="53">
        <f>+C44-'Komunal '!M27</f>
        <v>0</v>
      </c>
      <c r="F44" s="28"/>
      <c r="G44" s="28"/>
    </row>
    <row r="45" spans="1:7" s="40" customFormat="1" ht="18" customHeight="1">
      <c r="A45" s="34">
        <f t="shared" si="1"/>
        <v>6</v>
      </c>
      <c r="B45" s="222" t="str">
        <f>+'Ekamut-caxs'!B43</f>
        <v>Աղբահանության գծով</v>
      </c>
      <c r="C45" s="132">
        <f>+'Ekamut-caxs'!D43</f>
        <v>64.400000000000006</v>
      </c>
      <c r="D45" s="218"/>
      <c r="E45" s="53"/>
      <c r="F45" s="28"/>
      <c r="G45" s="28"/>
    </row>
    <row r="46" spans="1:7" s="40" customFormat="1" ht="18" hidden="1" customHeight="1">
      <c r="A46" s="34">
        <f t="shared" si="1"/>
        <v>7</v>
      </c>
      <c r="B46" s="222" t="str">
        <f>+'Ekamut-caxs'!B44</f>
        <v>Ախտաբանության գծով</v>
      </c>
      <c r="C46" s="132">
        <f>+'Ekamut-caxs'!D44</f>
        <v>0</v>
      </c>
      <c r="D46" s="218"/>
      <c r="E46" s="53"/>
      <c r="F46" s="28"/>
      <c r="G46" s="28"/>
    </row>
    <row r="47" spans="1:7" s="40" customFormat="1" ht="18" customHeight="1">
      <c r="A47" s="34">
        <v>7</v>
      </c>
      <c r="B47" s="222" t="str">
        <f>+'Ekamut-caxs'!B45</f>
        <v>Կապի գծով, այդ թվում`</v>
      </c>
      <c r="C47" s="132">
        <f>SUM(C48:C50)</f>
        <v>178.8</v>
      </c>
      <c r="D47" s="218"/>
      <c r="E47" s="53"/>
      <c r="F47" s="28"/>
      <c r="G47" s="28"/>
    </row>
    <row r="48" spans="1:7" s="365" customFormat="1" ht="15.75" customHeight="1">
      <c r="A48" s="353">
        <f>+A47+0.1</f>
        <v>7.1</v>
      </c>
      <c r="B48" s="354" t="str">
        <f>+'Ekamut-caxs'!B46</f>
        <v>բաժանորդային վճար</v>
      </c>
      <c r="C48" s="356">
        <f>+'Ekamut-caxs'!D46</f>
        <v>58.8</v>
      </c>
      <c r="D48" s="362"/>
      <c r="E48" s="363"/>
      <c r="F48" s="364"/>
      <c r="G48" s="364"/>
    </row>
    <row r="49" spans="1:7" s="365" customFormat="1" ht="15.75" hidden="1" customHeight="1">
      <c r="A49" s="353">
        <f>+A48+0.1</f>
        <v>7.1999999999999993</v>
      </c>
      <c r="B49" s="354" t="str">
        <f>+'Ekamut-caxs'!B47</f>
        <v>րոպեավճար</v>
      </c>
      <c r="C49" s="356">
        <f>+'Ekamut-caxs'!D47</f>
        <v>0</v>
      </c>
      <c r="D49" s="362"/>
      <c r="E49" s="363"/>
      <c r="F49" s="364"/>
      <c r="G49" s="364"/>
    </row>
    <row r="50" spans="1:7" s="365" customFormat="1" ht="15.75" customHeight="1">
      <c r="A50" s="353">
        <v>7.2</v>
      </c>
      <c r="B50" s="354" t="str">
        <f>+'Ekamut-caxs'!B48</f>
        <v>ինտերնետ կապ</v>
      </c>
      <c r="C50" s="356">
        <f>+'Ekamut-caxs'!D48</f>
        <v>120</v>
      </c>
      <c r="D50" s="362"/>
      <c r="E50" s="363"/>
      <c r="F50" s="364"/>
      <c r="G50" s="364"/>
    </row>
    <row r="51" spans="1:7" s="40" customFormat="1" ht="18" hidden="1" customHeight="1">
      <c r="A51" s="34">
        <f>+A47+1</f>
        <v>8</v>
      </c>
      <c r="B51" s="222" t="str">
        <f>+'Ekamut-caxs'!B49</f>
        <v>Բանկային ծառայության գծով</v>
      </c>
      <c r="C51" s="132">
        <f>+'Ekamut-caxs'!D49</f>
        <v>0</v>
      </c>
      <c r="D51" s="218"/>
      <c r="E51" s="53"/>
      <c r="F51" s="28"/>
      <c r="G51" s="28"/>
    </row>
    <row r="52" spans="1:7" s="40" customFormat="1" ht="18" customHeight="1">
      <c r="A52" s="34">
        <v>8</v>
      </c>
      <c r="B52" s="222" t="str">
        <f>+'Ekamut-caxs'!B50</f>
        <v>Տնտեսական ապրանքների գծով</v>
      </c>
      <c r="C52" s="132">
        <f>+'Ekamut-caxs'!D50</f>
        <v>882</v>
      </c>
      <c r="D52" s="218"/>
      <c r="E52" s="53"/>
      <c r="F52" s="28"/>
      <c r="G52" s="28"/>
    </row>
    <row r="53" spans="1:7" s="40" customFormat="1" ht="18" customHeight="1">
      <c r="A53" s="34">
        <f t="shared" ref="A53:A74" si="2">+A52+1</f>
        <v>9</v>
      </c>
      <c r="B53" s="222" t="str">
        <f>+'Ekamut-caxs'!B51</f>
        <v>Գրասենյակային ապրանքների գծով</v>
      </c>
      <c r="C53" s="132">
        <f>+'Ekamut-caxs'!D51</f>
        <v>167.4</v>
      </c>
      <c r="D53" s="218"/>
      <c r="E53" s="53"/>
      <c r="F53" s="28"/>
      <c r="G53" s="28"/>
    </row>
    <row r="54" spans="1:7" s="40" customFormat="1" ht="18" customHeight="1">
      <c r="A54" s="34">
        <f t="shared" si="2"/>
        <v>10</v>
      </c>
      <c r="B54" s="222" t="str">
        <f>+'Ekamut-caxs'!B52</f>
        <v>Փոքրարժեք կամ արագամաշ առարկաների գծով</v>
      </c>
      <c r="C54" s="132">
        <f>+'Ekamut-caxs'!D52</f>
        <v>400</v>
      </c>
      <c r="D54" s="218"/>
      <c r="E54" s="53"/>
      <c r="F54" s="28"/>
      <c r="G54" s="28"/>
    </row>
    <row r="55" spans="1:7" s="40" customFormat="1" ht="18" customHeight="1">
      <c r="A55" s="34">
        <f t="shared" si="2"/>
        <v>11</v>
      </c>
      <c r="B55" s="222" t="str">
        <f>+'Ekamut-caxs'!B53</f>
        <v>Ուսումնական նյութերի գծով</v>
      </c>
      <c r="C55" s="132">
        <f>+'Ekamut-caxs'!D53</f>
        <v>880</v>
      </c>
      <c r="D55" s="218"/>
      <c r="E55" s="53"/>
      <c r="F55" s="28"/>
      <c r="G55" s="28"/>
    </row>
    <row r="56" spans="1:7" s="40" customFormat="1" ht="18" customHeight="1">
      <c r="A56" s="34">
        <f t="shared" si="2"/>
        <v>12</v>
      </c>
      <c r="B56" s="222" t="str">
        <f>+'Ekamut-caxs'!B54</f>
        <v>Դեղորայքի գծով</v>
      </c>
      <c r="C56" s="132">
        <f>+'Ekamut-caxs'!D54</f>
        <v>40</v>
      </c>
      <c r="D56" s="218"/>
      <c r="E56" s="53"/>
      <c r="F56" s="28"/>
      <c r="G56" s="28"/>
    </row>
    <row r="57" spans="1:7" s="40" customFormat="1" ht="18" customHeight="1">
      <c r="A57" s="34">
        <f t="shared" si="2"/>
        <v>13</v>
      </c>
      <c r="B57" s="222" t="str">
        <f>+'Ekamut-caxs'!B55</f>
        <v>Բուժ.ծառայության գծով</v>
      </c>
      <c r="C57" s="132">
        <f>+'Ekamut-caxs'!D55</f>
        <v>150</v>
      </c>
      <c r="D57" s="218"/>
      <c r="E57" s="53"/>
      <c r="F57" s="28"/>
      <c r="G57" s="28"/>
    </row>
    <row r="58" spans="1:7" s="40" customFormat="1" ht="18" customHeight="1">
      <c r="A58" s="34">
        <f t="shared" si="2"/>
        <v>14</v>
      </c>
      <c r="B58" s="222" t="str">
        <f>+'Ekamut-caxs'!B56</f>
        <v>Ընթացիկ վերանորոգման գծով</v>
      </c>
      <c r="C58" s="132">
        <f>+'Ekamut-caxs'!D56</f>
        <v>900</v>
      </c>
      <c r="D58" s="218"/>
      <c r="E58" s="53"/>
      <c r="F58" s="28"/>
      <c r="G58" s="28"/>
    </row>
    <row r="59" spans="1:7" s="40" customFormat="1" ht="18" customHeight="1">
      <c r="A59" s="34">
        <f t="shared" si="2"/>
        <v>15</v>
      </c>
      <c r="B59" s="222" t="str">
        <f>+'Ekamut-caxs'!B57</f>
        <v>Ջեռուցման համակարգի սպասարկման գծով</v>
      </c>
      <c r="C59" s="132">
        <f>+'Ekamut-caxs'!D57</f>
        <v>150</v>
      </c>
      <c r="D59" s="218"/>
      <c r="E59" s="53"/>
      <c r="F59" s="28"/>
      <c r="G59" s="28"/>
    </row>
    <row r="60" spans="1:7" s="40" customFormat="1" ht="18" hidden="1" customHeight="1">
      <c r="A60" s="34">
        <f t="shared" si="2"/>
        <v>16</v>
      </c>
      <c r="B60" s="222" t="str">
        <f>+'Ekamut-caxs'!B58</f>
        <v>Կաթսայատան սպասարկման գծով</v>
      </c>
      <c r="C60" s="132">
        <f>+'Ekamut-caxs'!D58</f>
        <v>0</v>
      </c>
      <c r="D60" s="218"/>
      <c r="E60" s="53"/>
      <c r="F60" s="28"/>
      <c r="G60" s="28"/>
    </row>
    <row r="61" spans="1:7" s="40" customFormat="1" ht="18" hidden="1" customHeight="1">
      <c r="A61" s="34">
        <f t="shared" si="2"/>
        <v>17</v>
      </c>
      <c r="B61" s="222" t="str">
        <f>+'Ekamut-caxs'!B59</f>
        <v>Սպասարկման և կոմունալ համավճարների գծով</v>
      </c>
      <c r="C61" s="132">
        <f>+'Ekamut-caxs'!D59</f>
        <v>0</v>
      </c>
      <c r="D61" s="218"/>
      <c r="E61" s="53"/>
      <c r="F61" s="28"/>
      <c r="G61" s="28"/>
    </row>
    <row r="62" spans="1:7" s="40" customFormat="1" ht="18" customHeight="1">
      <c r="A62" s="34">
        <v>16</v>
      </c>
      <c r="B62" s="222" t="str">
        <f>+'Ekamut-caxs'!B60</f>
        <v>Գնումների համակարգողի ծառայության գծով</v>
      </c>
      <c r="C62" s="132">
        <f>+'Ekamut-caxs'!D60</f>
        <v>105</v>
      </c>
      <c r="D62" s="218"/>
      <c r="E62" s="53"/>
      <c r="F62" s="28"/>
      <c r="G62" s="28"/>
    </row>
    <row r="63" spans="1:7" s="40" customFormat="1" ht="18" customHeight="1">
      <c r="A63" s="34">
        <v>17</v>
      </c>
      <c r="B63" s="222" t="str">
        <f>+'Ekamut-caxs'!B61</f>
        <v>Համակարգիչների տեխնիկական սպասարկման գծով</v>
      </c>
      <c r="C63" s="132">
        <f>+'Ekamut-caxs'!D61</f>
        <v>100</v>
      </c>
      <c r="D63" s="218"/>
      <c r="E63" s="53"/>
      <c r="F63" s="28"/>
      <c r="G63" s="28"/>
    </row>
    <row r="64" spans="1:7" s="40" customFormat="1" ht="18" customHeight="1">
      <c r="A64" s="34">
        <f t="shared" si="2"/>
        <v>18</v>
      </c>
      <c r="B64" s="222" t="str">
        <f>+'Ekamut-caxs'!B62</f>
        <v>Համակարգչային ծրագրի և կայքի սպասարկման գծով</v>
      </c>
      <c r="C64" s="132">
        <f>+'Ekamut-caxs'!D62</f>
        <v>122</v>
      </c>
      <c r="D64" s="218"/>
      <c r="E64" s="53"/>
      <c r="F64" s="28"/>
      <c r="G64" s="28"/>
    </row>
    <row r="65" spans="1:7" s="40" customFormat="1" ht="18" hidden="1" customHeight="1">
      <c r="A65" s="34">
        <f t="shared" si="2"/>
        <v>19</v>
      </c>
      <c r="B65" s="222" t="str">
        <f>+'Ekamut-caxs'!B63</f>
        <v>էլ․ստորագրության գծով</v>
      </c>
      <c r="C65" s="132">
        <f>+'Ekamut-caxs'!D63</f>
        <v>0</v>
      </c>
      <c r="D65" s="218"/>
      <c r="E65" s="53"/>
      <c r="F65" s="28"/>
      <c r="G65" s="28"/>
    </row>
    <row r="66" spans="1:7" s="40" customFormat="1" ht="18" hidden="1" customHeight="1">
      <c r="A66" s="34">
        <f t="shared" si="2"/>
        <v>20</v>
      </c>
      <c r="B66" s="222" t="str">
        <f>+'Ekamut-caxs'!B64</f>
        <v>Հայտարարության գծով</v>
      </c>
      <c r="C66" s="132">
        <f>+'Ekamut-caxs'!D64</f>
        <v>0</v>
      </c>
      <c r="D66" s="218"/>
      <c r="E66" s="53"/>
      <c r="F66" s="28"/>
      <c r="G66" s="28"/>
    </row>
    <row r="67" spans="1:7" s="40" customFormat="1" ht="18" hidden="1" customHeight="1">
      <c r="A67" s="34">
        <f t="shared" si="2"/>
        <v>21</v>
      </c>
      <c r="B67" s="222" t="str">
        <f>+'Ekamut-caxs'!B65</f>
        <v>Բաժանորդագրության գծով</v>
      </c>
      <c r="C67" s="132">
        <f>+'Ekamut-caxs'!D65</f>
        <v>0</v>
      </c>
      <c r="D67" s="218"/>
      <c r="E67" s="53"/>
      <c r="F67" s="28"/>
      <c r="G67" s="28"/>
    </row>
    <row r="68" spans="1:7" s="40" customFormat="1" ht="18" customHeight="1">
      <c r="A68" s="34">
        <v>19</v>
      </c>
      <c r="B68" s="222" t="str">
        <f>+'Ekamut-caxs'!B66</f>
        <v>Վերապատրաստման գծով</v>
      </c>
      <c r="C68" s="132">
        <f>+'Ekamut-caxs'!D66</f>
        <v>72</v>
      </c>
      <c r="D68" s="218"/>
      <c r="E68" s="53"/>
      <c r="F68" s="28"/>
      <c r="G68" s="28"/>
    </row>
    <row r="69" spans="1:7" s="40" customFormat="1" ht="18" customHeight="1">
      <c r="A69" s="34">
        <f t="shared" si="2"/>
        <v>20</v>
      </c>
      <c r="B69" s="222" t="str">
        <f>+'Ekamut-caxs'!B67</f>
        <v>Ծառերի էտման գծով</v>
      </c>
      <c r="C69" s="132">
        <f>+'Ekamut-caxs'!D67</f>
        <v>600</v>
      </c>
      <c r="D69" s="218"/>
      <c r="E69" s="53"/>
      <c r="F69" s="28"/>
      <c r="G69" s="28"/>
    </row>
    <row r="70" spans="1:7" s="40" customFormat="1" ht="18" hidden="1" customHeight="1">
      <c r="A70" s="34">
        <f t="shared" si="2"/>
        <v>21</v>
      </c>
      <c r="B70" s="222">
        <f>+'Ekamut-caxs'!B68</f>
        <v>0</v>
      </c>
      <c r="C70" s="131">
        <f>+'Ekamut-caxs'!D68</f>
        <v>0</v>
      </c>
      <c r="D70" s="218"/>
      <c r="E70" s="53"/>
      <c r="F70" s="28"/>
      <c r="G70" s="28"/>
    </row>
    <row r="71" spans="1:7" s="40" customFormat="1" ht="18" hidden="1" customHeight="1">
      <c r="A71" s="34">
        <f t="shared" si="2"/>
        <v>22</v>
      </c>
      <c r="B71" s="222">
        <f>+'Ekamut-caxs'!B69</f>
        <v>0</v>
      </c>
      <c r="C71" s="131">
        <f>+'Ekamut-caxs'!D69</f>
        <v>0</v>
      </c>
      <c r="D71" s="218"/>
      <c r="E71" s="53"/>
      <c r="F71" s="28"/>
      <c r="G71" s="28"/>
    </row>
    <row r="72" spans="1:7" s="40" customFormat="1" ht="18" customHeight="1">
      <c r="A72" s="34">
        <v>21</v>
      </c>
      <c r="B72" s="222" t="str">
        <f>+'Ekamut-caxs'!B70</f>
        <v>Դուրսգրվող գույքի վերագնահատման գծով</v>
      </c>
      <c r="C72" s="132">
        <f>+'Ekamut-caxs'!D70</f>
        <v>100</v>
      </c>
      <c r="D72" s="218"/>
      <c r="E72" s="53" t="s">
        <v>266</v>
      </c>
      <c r="F72" s="28"/>
      <c r="G72" s="28"/>
    </row>
    <row r="73" spans="1:7" s="40" customFormat="1" ht="18" customHeight="1">
      <c r="A73" s="34">
        <v>22</v>
      </c>
      <c r="B73" s="222" t="str">
        <f>+'Ekamut-caxs'!B71</f>
        <v>Կրակմարիչների լիցքավորում</v>
      </c>
      <c r="C73" s="132">
        <f>+'Ekamut-caxs'!D71</f>
        <v>48</v>
      </c>
      <c r="D73" s="218"/>
      <c r="E73" s="53"/>
      <c r="F73" s="28"/>
      <c r="G73" s="28"/>
    </row>
    <row r="74" spans="1:7" s="40" customFormat="1" ht="18" hidden="1" customHeight="1">
      <c r="A74" s="34">
        <f t="shared" si="2"/>
        <v>23</v>
      </c>
      <c r="B74" s="222" t="s">
        <v>34</v>
      </c>
      <c r="C74" s="132">
        <f>SUM(C75:C77)</f>
        <v>0</v>
      </c>
      <c r="D74" s="218"/>
      <c r="E74" s="53"/>
      <c r="F74" s="28"/>
      <c r="G74" s="28"/>
    </row>
    <row r="75" spans="1:7" s="365" customFormat="1" ht="15.75" hidden="1" customHeight="1">
      <c r="A75" s="353">
        <f>+A74+0.1</f>
        <v>23.1</v>
      </c>
      <c r="B75" s="354" t="s">
        <v>35</v>
      </c>
      <c r="C75" s="355"/>
      <c r="D75" s="362"/>
      <c r="E75" s="363"/>
      <c r="F75" s="364"/>
      <c r="G75" s="364"/>
    </row>
    <row r="76" spans="1:7" s="365" customFormat="1" ht="15.75" hidden="1" customHeight="1">
      <c r="A76" s="353">
        <f>+A75+0.1</f>
        <v>23.200000000000003</v>
      </c>
      <c r="B76" s="354" t="s">
        <v>47</v>
      </c>
      <c r="C76" s="355"/>
      <c r="D76" s="362"/>
      <c r="E76" s="363"/>
      <c r="F76" s="364"/>
      <c r="G76" s="364"/>
    </row>
    <row r="77" spans="1:7" s="365" customFormat="1" ht="15.75" hidden="1" customHeight="1">
      <c r="A77" s="353">
        <f>+A76+0.1</f>
        <v>23.300000000000004</v>
      </c>
      <c r="B77" s="354" t="s">
        <v>80</v>
      </c>
      <c r="C77" s="356">
        <f>+'Ekamut-caxs'!D74</f>
        <v>0</v>
      </c>
      <c r="D77" s="362"/>
      <c r="E77" s="363"/>
      <c r="F77" s="364"/>
      <c r="G77" s="364"/>
    </row>
    <row r="78" spans="1:7" s="40" customFormat="1" ht="18" customHeight="1">
      <c r="A78" s="34">
        <v>23</v>
      </c>
      <c r="B78" s="222" t="s">
        <v>36</v>
      </c>
      <c r="C78" s="132">
        <f>+'Deb. ev kreditor'!D59-'Deb. ev kreditor'!D55</f>
        <v>966.19999999999982</v>
      </c>
      <c r="D78" s="218"/>
      <c r="E78" s="53">
        <f>+C78-'Deb. ev kreditor'!F59</f>
        <v>0</v>
      </c>
      <c r="F78" s="28"/>
      <c r="G78" s="28"/>
    </row>
    <row r="79" spans="1:7" s="40" customFormat="1" ht="18" hidden="1" customHeight="1">
      <c r="A79" s="34">
        <f>+A78+1</f>
        <v>24</v>
      </c>
      <c r="B79" s="222" t="s">
        <v>81</v>
      </c>
      <c r="C79" s="131"/>
      <c r="D79" s="218"/>
      <c r="E79" s="53" t="s">
        <v>190</v>
      </c>
      <c r="F79" s="28"/>
      <c r="G79" s="28"/>
    </row>
    <row r="80" spans="1:7" s="41" customFormat="1" ht="17.25">
      <c r="A80" s="27" t="s">
        <v>54</v>
      </c>
      <c r="B80" s="382" t="s">
        <v>57</v>
      </c>
      <c r="C80" s="133">
        <f>C81+C90</f>
        <v>1425</v>
      </c>
      <c r="D80" s="384"/>
      <c r="E80" s="221"/>
      <c r="F80" s="221"/>
      <c r="G80" s="28"/>
    </row>
    <row r="81" spans="1:7" s="40" customFormat="1" ht="18" customHeight="1">
      <c r="A81" s="34">
        <v>1</v>
      </c>
      <c r="B81" s="222" t="s">
        <v>85</v>
      </c>
      <c r="C81" s="132">
        <f>SUM(C82:C89)</f>
        <v>1425</v>
      </c>
      <c r="D81" s="218"/>
      <c r="E81" s="53"/>
      <c r="F81" s="28"/>
      <c r="G81" s="28"/>
    </row>
    <row r="82" spans="1:7" s="365" customFormat="1" ht="15.75" customHeight="1">
      <c r="A82" s="353">
        <f t="shared" ref="A82:A88" si="3">+A81+0.1</f>
        <v>1.1000000000000001</v>
      </c>
      <c r="B82" s="354" t="s">
        <v>82</v>
      </c>
      <c r="C82" s="355">
        <v>300</v>
      </c>
      <c r="D82" s="362"/>
      <c r="E82" s="363"/>
      <c r="F82" s="364"/>
      <c r="G82" s="364"/>
    </row>
    <row r="83" spans="1:7" s="365" customFormat="1" ht="15.75" customHeight="1">
      <c r="A83" s="353">
        <f t="shared" si="3"/>
        <v>1.2000000000000002</v>
      </c>
      <c r="B83" s="354" t="s">
        <v>83</v>
      </c>
      <c r="C83" s="355">
        <v>350</v>
      </c>
      <c r="D83" s="362"/>
      <c r="E83" s="363"/>
      <c r="F83" s="364"/>
      <c r="G83" s="364"/>
    </row>
    <row r="84" spans="1:7" s="365" customFormat="1" ht="15.75" customHeight="1">
      <c r="A84" s="353">
        <f t="shared" si="3"/>
        <v>1.3000000000000003</v>
      </c>
      <c r="B84" s="354" t="s">
        <v>84</v>
      </c>
      <c r="C84" s="355">
        <v>475</v>
      </c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1.4000000000000004</v>
      </c>
      <c r="B85" s="354" t="s">
        <v>62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1.5000000000000004</v>
      </c>
      <c r="B86" s="354" t="s">
        <v>63</v>
      </c>
      <c r="C86" s="355"/>
      <c r="D86" s="362"/>
      <c r="E86" s="363"/>
      <c r="F86" s="364"/>
      <c r="G86" s="364"/>
    </row>
    <row r="87" spans="1:7" s="365" customFormat="1" ht="15.75" customHeight="1">
      <c r="A87" s="353">
        <f>+A84+0.1</f>
        <v>1.4000000000000004</v>
      </c>
      <c r="B87" s="354" t="s">
        <v>331</v>
      </c>
      <c r="C87" s="355">
        <v>180</v>
      </c>
      <c r="D87" s="362"/>
      <c r="E87" s="363"/>
      <c r="F87" s="364"/>
      <c r="G87" s="364"/>
    </row>
    <row r="88" spans="1:7" s="365" customFormat="1" ht="15.75" customHeight="1">
      <c r="A88" s="353">
        <f t="shared" si="3"/>
        <v>1.5000000000000004</v>
      </c>
      <c r="B88" s="354" t="s">
        <v>332</v>
      </c>
      <c r="C88" s="355">
        <v>120</v>
      </c>
      <c r="D88" s="362"/>
      <c r="E88" s="363" t="s">
        <v>335</v>
      </c>
      <c r="F88" s="364"/>
      <c r="G88" s="364"/>
    </row>
    <row r="89" spans="1:7" s="365" customFormat="1" ht="15.75" hidden="1" customHeight="1">
      <c r="A89" s="353">
        <f>+A86+0.1</f>
        <v>1.6000000000000005</v>
      </c>
      <c r="B89" s="354"/>
      <c r="C89" s="355"/>
      <c r="D89" s="362"/>
      <c r="E89" s="363" t="s">
        <v>270</v>
      </c>
      <c r="F89" s="364"/>
      <c r="G89" s="364"/>
    </row>
    <row r="90" spans="1:7" s="40" customFormat="1" ht="34.5" hidden="1">
      <c r="A90" s="34">
        <v>2</v>
      </c>
      <c r="B90" s="222" t="s">
        <v>86</v>
      </c>
      <c r="C90" s="132">
        <f>SUM(C91:C93)</f>
        <v>0</v>
      </c>
      <c r="D90" s="218"/>
      <c r="E90" s="56"/>
      <c r="F90" s="49"/>
      <c r="G90" s="49"/>
    </row>
    <row r="91" spans="1:7" s="365" customFormat="1" ht="15.75" hidden="1" customHeight="1">
      <c r="A91" s="353">
        <f>+A90+0.1</f>
        <v>2.1</v>
      </c>
      <c r="B91" s="354" t="s">
        <v>59</v>
      </c>
      <c r="C91" s="355"/>
      <c r="D91" s="362"/>
      <c r="E91" s="363"/>
      <c r="F91" s="364"/>
      <c r="G91" s="364"/>
    </row>
    <row r="92" spans="1:7" s="365" customFormat="1" ht="15.75" hidden="1" customHeight="1">
      <c r="A92" s="353">
        <f>+A91+0.1</f>
        <v>2.2000000000000002</v>
      </c>
      <c r="B92" s="354" t="s">
        <v>58</v>
      </c>
      <c r="C92" s="355"/>
      <c r="D92" s="362"/>
      <c r="E92" s="363"/>
      <c r="F92" s="364"/>
      <c r="G92" s="364"/>
    </row>
    <row r="93" spans="1:7" s="365" customFormat="1" ht="15.75" hidden="1" customHeight="1">
      <c r="A93" s="353">
        <f>+A92+0.1</f>
        <v>2.3000000000000003</v>
      </c>
      <c r="B93" s="354" t="s">
        <v>48</v>
      </c>
      <c r="C93" s="355"/>
      <c r="D93" s="362"/>
      <c r="E93" s="363"/>
      <c r="F93" s="364"/>
      <c r="G93" s="364"/>
    </row>
    <row r="94" spans="1:7" s="41" customFormat="1" ht="34.5">
      <c r="A94" s="27" t="s">
        <v>55</v>
      </c>
      <c r="B94" s="382" t="s">
        <v>139</v>
      </c>
      <c r="C94" s="133">
        <f>SUM(C95:C96)</f>
        <v>3933.9</v>
      </c>
      <c r="D94" s="384"/>
      <c r="E94" s="57"/>
      <c r="F94" s="50"/>
      <c r="G94" s="50"/>
    </row>
    <row r="95" spans="1:7" s="40" customFormat="1" ht="18" customHeight="1">
      <c r="A95" s="34">
        <v>1</v>
      </c>
      <c r="B95" s="222" t="s">
        <v>14</v>
      </c>
      <c r="C95" s="131">
        <v>3933.9</v>
      </c>
      <c r="D95" s="218"/>
      <c r="E95" s="53"/>
      <c r="F95" s="28"/>
      <c r="G95" s="28"/>
    </row>
    <row r="96" spans="1:7" s="40" customFormat="1" ht="18" hidden="1" customHeight="1">
      <c r="A96" s="34">
        <v>2</v>
      </c>
      <c r="B96" s="222"/>
      <c r="C96" s="131"/>
      <c r="D96" s="218"/>
      <c r="E96" s="53"/>
      <c r="F96" s="28"/>
      <c r="G96" s="28"/>
    </row>
    <row r="97" spans="1:7" s="47" customFormat="1" ht="34.5">
      <c r="A97" s="381" t="s">
        <v>37</v>
      </c>
      <c r="B97" s="382" t="s">
        <v>38</v>
      </c>
      <c r="C97" s="133">
        <f>C19+C20-C36</f>
        <v>1941.3000000000029</v>
      </c>
      <c r="D97" s="384" t="s">
        <v>339</v>
      </c>
      <c r="E97" s="459" t="s">
        <v>184</v>
      </c>
      <c r="F97" s="459"/>
      <c r="G97" s="140"/>
    </row>
    <row r="98" spans="1:7" s="41" customFormat="1" ht="30" customHeight="1">
      <c r="A98" s="385"/>
      <c r="B98" s="386"/>
      <c r="E98" s="391"/>
      <c r="F98" s="50"/>
      <c r="G98" s="50"/>
    </row>
    <row r="99" spans="1:7" s="5" customFormat="1" ht="17.25" hidden="1">
      <c r="B99" s="387" t="s">
        <v>2</v>
      </c>
      <c r="C99" s="216" t="str">
        <f>+'Ekamut-caxs'!D78</f>
        <v>Նադեժդա Բաղրամյան</v>
      </c>
      <c r="D99" s="216"/>
      <c r="E99" s="81"/>
      <c r="F99" s="28"/>
      <c r="G99" s="28"/>
    </row>
    <row r="100" spans="1:7" s="2" customFormat="1" ht="17.25" hidden="1">
      <c r="A100" s="5"/>
      <c r="B100" s="29" t="s">
        <v>4</v>
      </c>
      <c r="C100" s="446"/>
      <c r="D100" s="388"/>
      <c r="E100" s="366"/>
      <c r="F100" s="43"/>
      <c r="G100" s="43"/>
    </row>
    <row r="101" spans="1:7" s="2" customFormat="1" ht="17.25" hidden="1">
      <c r="B101" s="389" t="s">
        <v>6</v>
      </c>
      <c r="C101" s="216" t="str">
        <f>+'Ekamut-caxs'!D80</f>
        <v>Սեդա Սահակյան</v>
      </c>
      <c r="D101" s="216"/>
      <c r="E101" s="41"/>
      <c r="F101" s="43"/>
      <c r="G101" s="43"/>
    </row>
    <row r="102" spans="1:7" s="2" customFormat="1" ht="12" hidden="1" customHeight="1">
      <c r="B102" s="377"/>
      <c r="C102" s="446"/>
      <c r="D102" s="388"/>
      <c r="E102" s="366"/>
      <c r="F102" s="43"/>
      <c r="G102" s="43"/>
    </row>
    <row r="103" spans="1:7" s="2" customFormat="1" hidden="1">
      <c r="B103" s="377"/>
      <c r="C103" s="42"/>
      <c r="D103" s="42"/>
      <c r="E103" s="42"/>
      <c r="F103" s="43"/>
      <c r="G103" s="43"/>
    </row>
    <row r="104" spans="1:7" s="230" customFormat="1" ht="17.25">
      <c r="B104" s="390" t="s">
        <v>199</v>
      </c>
      <c r="D104" s="231" t="s">
        <v>214</v>
      </c>
    </row>
    <row r="105" spans="1:7" ht="100.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7:F97"/>
  </mergeCells>
  <pageMargins left="0.15748031496063" right="0.196850393700787" top="0.2" bottom="0.2" header="0.15748031496063" footer="0.196850393700787"/>
  <pageSetup paperSize="9" scale="89" fitToHeight="0" orientation="portrait" r:id="rId1"/>
  <headerFooter alignWithMargins="0"/>
  <ignoredErrors>
    <ignoredError sqref="C63:C64 C39:C40 C48:C61 C96:C97 C10:C11 D7 D1 C26:C27 C23:C24 C35:C37 C33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104</xdr:row>
                <xdr:rowOff>0</xdr:rowOff>
              </from>
              <to>
                <xdr:col>1</xdr:col>
                <xdr:colOff>2543175</xdr:colOff>
                <xdr:row>104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7" zoomScaleSheetLayoutView="100" workbookViewId="0">
      <selection activeCell="D10" sqref="D10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0" t="s">
        <v>52</v>
      </c>
      <c r="B1" s="460"/>
      <c r="C1" s="460"/>
      <c r="D1" s="460"/>
      <c r="E1" s="460"/>
      <c r="F1" s="460"/>
    </row>
    <row r="2" spans="1:18" s="13" customFormat="1" ht="20.25">
      <c r="A2" s="456" t="str">
        <f>+'Ekamut-caxs'!A13:D13</f>
        <v xml:space="preserve">«Երևանի հ․26 մսուր-մանկապարտեզ» ՀՈԱԿ-ի </v>
      </c>
      <c r="B2" s="456"/>
      <c r="C2" s="456"/>
      <c r="D2" s="456"/>
      <c r="E2" s="456"/>
      <c r="F2" s="456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3" t="s">
        <v>289</v>
      </c>
      <c r="B3" s="463"/>
      <c r="C3" s="463"/>
      <c r="D3" s="463"/>
      <c r="E3" s="463"/>
      <c r="F3" s="463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23" t="s">
        <v>133</v>
      </c>
      <c r="C6" s="173">
        <f>SUM(C7:C8,C11,C14:C17,C20:C21)</f>
        <v>90408.1</v>
      </c>
      <c r="D6" s="142">
        <f>SUM(D7:D8,D11,D14:D17,D20:D21)</f>
        <v>89014.3</v>
      </c>
      <c r="E6" s="142">
        <f t="shared" ref="E6:E63" si="0">D6-C6</f>
        <v>-1393.8000000000029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79359.3</v>
      </c>
      <c r="D7" s="135">
        <f>+'Ekamut-caxs'!D17</f>
        <v>78884.5</v>
      </c>
      <c r="E7" s="135">
        <f t="shared" si="0"/>
        <v>-474.80000000000291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108</v>
      </c>
      <c r="E8" s="135">
        <f t="shared" si="0"/>
        <v>60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>
        <v>108</v>
      </c>
      <c r="E9" s="135">
        <f t="shared" si="0"/>
        <v>60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1118.2</v>
      </c>
      <c r="D11" s="135">
        <f>SUM(D12:D13)</f>
        <v>1118.2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1118.2</v>
      </c>
      <c r="D12" s="125">
        <v>1118.2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5000</v>
      </c>
      <c r="D14" s="135">
        <f>+'Ekamut-caxs'!D24</f>
        <v>3129</v>
      </c>
      <c r="E14" s="135">
        <f t="shared" si="0"/>
        <v>-1871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>
        <v>17.5</v>
      </c>
      <c r="D15" s="135"/>
      <c r="E15" s="135">
        <f t="shared" si="0"/>
        <v>-17.5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4865.1000000000004</v>
      </c>
      <c r="D17" s="137">
        <f>SUM(D18:D19)</f>
        <v>4785.6000000000004</v>
      </c>
      <c r="E17" s="135">
        <f t="shared" si="0"/>
        <v>-79.5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0" t="str">
        <f>+'Ekamut-caxs'!B28</f>
        <v xml:space="preserve">ոչ ընթացիկ </v>
      </c>
      <c r="C18" s="125">
        <v>4865.1000000000004</v>
      </c>
      <c r="D18" s="126">
        <f>+'Ekamut-caxs'!D28</f>
        <v>4785.6000000000004</v>
      </c>
      <c r="E18" s="126">
        <f t="shared" si="0"/>
        <v>-79.5</v>
      </c>
      <c r="F18" s="125"/>
    </row>
    <row r="19" spans="1:18" ht="16.5">
      <c r="A19" s="34">
        <f t="shared" si="1"/>
        <v>8</v>
      </c>
      <c r="B19" s="400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f t="shared" si="1"/>
        <v>10</v>
      </c>
      <c r="B21" s="174" t="str">
        <f>+'Ekamut-caxs'!B32</f>
        <v>Այլ եկամուտներ</v>
      </c>
      <c r="C21" s="136"/>
      <c r="D21" s="134">
        <f>+'Ekamut-caxs'!D32</f>
        <v>989</v>
      </c>
      <c r="E21" s="134">
        <f>D21-C21</f>
        <v>989</v>
      </c>
      <c r="F21" s="134" t="s">
        <v>325</v>
      </c>
      <c r="G21" s="31" t="s">
        <v>306</v>
      </c>
    </row>
    <row r="22" spans="1:18" s="13" customFormat="1" ht="17.25">
      <c r="A22" s="35" t="s">
        <v>10</v>
      </c>
      <c r="B22" s="423" t="s">
        <v>134</v>
      </c>
      <c r="C22" s="420">
        <f>SUM(C23,C26:C32,C36:C59,C61:C62)</f>
        <v>90408.099999999991</v>
      </c>
      <c r="D22" s="143">
        <f>SUM(D23,D26:D32,D36:D59,D61:D62)</f>
        <v>90489.1</v>
      </c>
      <c r="E22" s="142">
        <f t="shared" si="0"/>
        <v>81.000000000014552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+'Ekamut-caxs'!B36</f>
        <v>Աշխատավարձի գծով, որից՝</v>
      </c>
      <c r="C23" s="136">
        <v>63704.5</v>
      </c>
      <c r="D23" s="137">
        <f>+'Ekamut-caxs'!D36</f>
        <v>65121.7</v>
      </c>
      <c r="E23" s="135">
        <f t="shared" si="0"/>
        <v>1417.1999999999971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+'Ekamut-caxs'!B37</f>
        <v>վճարովի ծառայության գծով</v>
      </c>
      <c r="C24" s="125">
        <v>2300</v>
      </c>
      <c r="D24" s="138">
        <f>+'Ekamut-caxs'!D37</f>
        <v>300</v>
      </c>
      <c r="E24" s="126">
        <f>D24-C24</f>
        <v>-2000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+'Ekamut-caxs'!B38</f>
        <v>պարգևատրման գծով</v>
      </c>
      <c r="C25" s="125"/>
      <c r="D25" s="125">
        <f>+'Ekamut-caxs'!D38</f>
        <v>3636.8</v>
      </c>
      <c r="E25" s="127">
        <f>D25-C25</f>
        <v>3636.8</v>
      </c>
      <c r="F25" s="127"/>
    </row>
    <row r="26" spans="1:18" s="32" customFormat="1" ht="17.25">
      <c r="A26" s="34">
        <f>+A23+1</f>
        <v>2</v>
      </c>
      <c r="B26" s="174" t="str">
        <f>+'Ekamut-caxs'!B39</f>
        <v>Սննդի գծով</v>
      </c>
      <c r="C26" s="136">
        <v>12071.7</v>
      </c>
      <c r="D26" s="137">
        <f>+'Ekamut-caxs'!D39</f>
        <v>10619.300000000001</v>
      </c>
      <c r="E26" s="135">
        <f t="shared" si="0"/>
        <v>-1452.3999999999996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+'Ekamut-caxs'!B40</f>
        <v>Ջեռուցման գծով</v>
      </c>
      <c r="C27" s="136">
        <v>2208.6999999999998</v>
      </c>
      <c r="D27" s="137">
        <f>+'Ekamut-caxs'!D40</f>
        <v>2559.3000000000002</v>
      </c>
      <c r="E27" s="135">
        <f t="shared" si="0"/>
        <v>350.60000000000036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+'Ekamut-caxs'!B41</f>
        <v>Էլեկտրաէներգիայի գծով</v>
      </c>
      <c r="C28" s="136">
        <v>1949.4</v>
      </c>
      <c r="D28" s="137">
        <f>+'Ekamut-caxs'!D41</f>
        <v>1932.6</v>
      </c>
      <c r="E28" s="135">
        <f t="shared" si="0"/>
        <v>-16.800000000000182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+'Ekamut-caxs'!B42</f>
        <v>Ջրմուղ-կոյուղու գծով</v>
      </c>
      <c r="C29" s="136">
        <v>673.1</v>
      </c>
      <c r="D29" s="137">
        <f>+'Ekamut-caxs'!D42</f>
        <v>511</v>
      </c>
      <c r="E29" s="135">
        <f t="shared" si="0"/>
        <v>-162.10000000000002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+'Ekamut-caxs'!B43</f>
        <v>Աղբահանության գծով</v>
      </c>
      <c r="C30" s="136">
        <v>64.400000000000006</v>
      </c>
      <c r="D30" s="137">
        <f>+'Ekamut-caxs'!D43</f>
        <v>64.400000000000006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+'Ekamut-caxs'!B44</f>
        <v>Ախտաբանության գծով</v>
      </c>
      <c r="C31" s="136"/>
      <c r="D31" s="137">
        <f>+'Ekamut-caxs'!D44</f>
        <v>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+'Ekamut-caxs'!B45</f>
        <v>Կապի գծով, այդ թվում`</v>
      </c>
      <c r="C32" s="136">
        <f>SUM(C33:C35)</f>
        <v>178.8</v>
      </c>
      <c r="D32" s="137">
        <f>SUM(D33:D35)</f>
        <v>178.8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0" t="str">
        <f>+'Ekamut-caxs'!B46</f>
        <v>բաժանորդային վճար</v>
      </c>
      <c r="C33" s="125">
        <v>58.8</v>
      </c>
      <c r="D33" s="138">
        <f>+'Ekamut-caxs'!D46</f>
        <v>58.8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0" t="str">
        <f>+'Ekamut-caxs'!B47</f>
        <v>րոպեավճար</v>
      </c>
      <c r="C34" s="125"/>
      <c r="D34" s="138">
        <f>+'Ekamut-caxs'!D47</f>
        <v>0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0" t="str">
        <f>+'Ekamut-caxs'!B48</f>
        <v>ինտերնետ կապ</v>
      </c>
      <c r="C35" s="125">
        <v>120</v>
      </c>
      <c r="D35" s="138">
        <f>+'Ekamut-caxs'!D48</f>
        <v>120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+'Ekamut-caxs'!B49</f>
        <v>Բանկային ծառայության գծով</v>
      </c>
      <c r="C36" s="136"/>
      <c r="D36" s="137">
        <f>+'Ekamut-caxs'!D49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+'Ekamut-caxs'!B50</f>
        <v>Տնտեսական ապրանքների գծով</v>
      </c>
      <c r="C37" s="136">
        <v>882</v>
      </c>
      <c r="D37" s="137">
        <f>+'Ekamut-caxs'!D50</f>
        <v>882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+'Ekamut-caxs'!B51</f>
        <v>Գրասենյակային ապրանքների գծով</v>
      </c>
      <c r="C38" s="136">
        <v>167.4</v>
      </c>
      <c r="D38" s="137">
        <f>+'Ekamut-caxs'!D51</f>
        <v>167.4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+'Ekamut-caxs'!B52</f>
        <v>Փոքրարժեք կամ արագամաշ առարկաների գծով</v>
      </c>
      <c r="C39" s="136">
        <v>400</v>
      </c>
      <c r="D39" s="137">
        <f>+'Ekamut-caxs'!D52</f>
        <v>400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+'Ekamut-caxs'!B53</f>
        <v>Ուսումնական նյութերի գծով</v>
      </c>
      <c r="C40" s="136">
        <v>880</v>
      </c>
      <c r="D40" s="137">
        <f>+'Ekamut-caxs'!D53</f>
        <v>880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+'Ekamut-caxs'!B54</f>
        <v>Դեղորայքի գծով</v>
      </c>
      <c r="C41" s="136">
        <v>40</v>
      </c>
      <c r="D41" s="137">
        <f>+'Ekamut-caxs'!D54</f>
        <v>40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+'Ekamut-caxs'!B55</f>
        <v>Բուժ.ծառայության գծով</v>
      </c>
      <c r="C42" s="136">
        <v>150</v>
      </c>
      <c r="D42" s="137">
        <f>+'Ekamut-caxs'!D55</f>
        <v>150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+'Ekamut-caxs'!B56</f>
        <v>Ընթացիկ վերանորոգման գծով</v>
      </c>
      <c r="C43" s="134">
        <v>900</v>
      </c>
      <c r="D43" s="137">
        <f>+'Ekamut-caxs'!D56</f>
        <v>900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+'Ekamut-caxs'!B57</f>
        <v>Ջեռուցման համակարգի սպասարկման գծով</v>
      </c>
      <c r="C44" s="134">
        <v>150</v>
      </c>
      <c r="D44" s="137">
        <f>+'Ekamut-caxs'!D57</f>
        <v>150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+'Ekamut-caxs'!B58</f>
        <v>Կաթսայատան սպասարկման գծով</v>
      </c>
      <c r="C45" s="134"/>
      <c r="D45" s="137">
        <f>+'Ekamut-caxs'!D58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+'Ekamut-caxs'!B59</f>
        <v>Սպասարկման և կոմունալ համավճարների գծով</v>
      </c>
      <c r="C46" s="134"/>
      <c r="D46" s="137">
        <f>+'Ekamut-caxs'!D59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+'Ekamut-caxs'!B60</f>
        <v>Գնումների համակարգողի ծառայության գծով</v>
      </c>
      <c r="C47" s="136">
        <v>105</v>
      </c>
      <c r="D47" s="137">
        <f>+'Ekamut-caxs'!D60</f>
        <v>105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+'Ekamut-caxs'!B61</f>
        <v>Համակարգիչների տեխնիկական սպասարկման գծով</v>
      </c>
      <c r="C48" s="136">
        <v>100</v>
      </c>
      <c r="D48" s="137">
        <f>+'Ekamut-caxs'!D61</f>
        <v>100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+'Ekamut-caxs'!B62</f>
        <v>Համակարգչային ծրագրի և կայքի սպասարկման գծով</v>
      </c>
      <c r="C49" s="134">
        <v>122</v>
      </c>
      <c r="D49" s="137">
        <f>+'Ekamut-caxs'!D62</f>
        <v>122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+'Ekamut-caxs'!B63</f>
        <v>էլ․ստորագրության գծով</v>
      </c>
      <c r="C50" s="134"/>
      <c r="D50" s="137">
        <f>+'Ekamut-caxs'!D63</f>
        <v>0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+'Ekamut-caxs'!B64</f>
        <v>Հայտարարության գծով</v>
      </c>
      <c r="C51" s="134"/>
      <c r="D51" s="137">
        <f>+'Ekamut-caxs'!D64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+'Ekamut-caxs'!B65</f>
        <v>Բաժանորդագրության գծով</v>
      </c>
      <c r="C52" s="134"/>
      <c r="D52" s="137">
        <f>+'Ekamut-caxs'!D65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+'Ekamut-caxs'!B66</f>
        <v>Վերապատրաստման գծով</v>
      </c>
      <c r="C53" s="134">
        <v>48</v>
      </c>
      <c r="D53" s="137">
        <f>+'Ekamut-caxs'!D66</f>
        <v>72</v>
      </c>
      <c r="E53" s="135">
        <f t="shared" si="5"/>
        <v>24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+'Ekamut-caxs'!B67</f>
        <v>Ծառերի էտման գծով</v>
      </c>
      <c r="C54" s="134">
        <v>600</v>
      </c>
      <c r="D54" s="137">
        <f>+'Ekamut-caxs'!D67</f>
        <v>600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>
        <f>+'Ekamut-caxs'!B68</f>
        <v>0</v>
      </c>
      <c r="C55" s="134"/>
      <c r="D55" s="136">
        <f>+'Ekamut-caxs'!D68</f>
        <v>0</v>
      </c>
      <c r="E55" s="134">
        <f t="shared" si="5"/>
        <v>0</v>
      </c>
      <c r="F55" s="134"/>
    </row>
    <row r="56" spans="1:18" s="31" customFormat="1" ht="17.25">
      <c r="A56" s="34">
        <f t="shared" si="4"/>
        <v>29</v>
      </c>
      <c r="B56" s="174">
        <f>+'Ekamut-caxs'!B69</f>
        <v>0</v>
      </c>
      <c r="C56" s="134"/>
      <c r="D56" s="136">
        <f>+'Ekamut-caxs'!D69</f>
        <v>0</v>
      </c>
      <c r="E56" s="134">
        <f t="shared" si="5"/>
        <v>0</v>
      </c>
      <c r="F56" s="134"/>
      <c r="G56" s="31" t="s">
        <v>322</v>
      </c>
    </row>
    <row r="57" spans="1:18" s="31" customFormat="1" ht="17.25">
      <c r="A57" s="34">
        <f t="shared" si="4"/>
        <v>30</v>
      </c>
      <c r="B57" s="174" t="str">
        <f>+'Ekamut-caxs'!B70</f>
        <v>Դուրսգրվող գույքի վերագնահատման գծով</v>
      </c>
      <c r="C57" s="134">
        <v>100</v>
      </c>
      <c r="D57" s="136">
        <f>+'Ekamut-caxs'!D70</f>
        <v>100</v>
      </c>
      <c r="E57" s="134">
        <f>D57-C57</f>
        <v>0</v>
      </c>
      <c r="F57" s="228"/>
    </row>
    <row r="58" spans="1:18" s="31" customFormat="1" ht="17.25">
      <c r="A58" s="34">
        <f t="shared" si="4"/>
        <v>31</v>
      </c>
      <c r="B58" s="174" t="str">
        <f>+'Ekamut-caxs'!B71</f>
        <v>Կրակմարիչների լիցքավորում</v>
      </c>
      <c r="C58" s="134">
        <v>48</v>
      </c>
      <c r="D58" s="136">
        <f>+'Ekamut-caxs'!D71</f>
        <v>48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+'Ekamut-caxs'!B72</f>
        <v>Հիմնական միջոցների մաշվածության գծով, որից՝</v>
      </c>
      <c r="C59" s="134">
        <v>4865.1000000000004</v>
      </c>
      <c r="D59" s="137">
        <f>+'Ekamut-caxs'!D72</f>
        <v>4785.6000000000004</v>
      </c>
      <c r="E59" s="135">
        <f t="shared" si="5"/>
        <v>-79.5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0" t="str">
        <f>+'Ekamut-caxs'!B73</f>
        <v>պայմանով (անհատույց) ստացված</v>
      </c>
      <c r="C60" s="127">
        <v>4865.1000000000004</v>
      </c>
      <c r="D60" s="138">
        <f>+'Ekamut-caxs'!D73</f>
        <v>4785.6000000000004</v>
      </c>
      <c r="E60" s="126">
        <f t="shared" si="5"/>
        <v>-79.5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+'Ekamut-caxs'!B74</f>
        <v xml:space="preserve">Չփոխհատուցվող հարկերի գծով </v>
      </c>
      <c r="C61" s="134"/>
      <c r="D61" s="137">
        <f>+'Ekamut-caxs'!D74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+'Ekamut-caxs'!B75</f>
        <v>Այլ ծախսերի գծով</v>
      </c>
      <c r="C62" s="134"/>
      <c r="D62" s="137">
        <f>+'Ekamut-caxs'!D75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4" t="s">
        <v>76</v>
      </c>
      <c r="C63" s="173">
        <f>C6-C22</f>
        <v>0</v>
      </c>
      <c r="D63" s="142">
        <f>D6-D22</f>
        <v>-1474.8000000000029</v>
      </c>
      <c r="E63" s="142">
        <f t="shared" si="0"/>
        <v>-1474.8000000000029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4" t="s">
        <v>2</v>
      </c>
      <c r="C65" s="64"/>
      <c r="D65" s="462" t="str">
        <f>+'Ekamut-caxs'!D78</f>
        <v>Նադեժդա Բաղրամյան</v>
      </c>
      <c r="E65" s="462"/>
      <c r="F65" s="63"/>
    </row>
    <row r="66" spans="1:6" s="10" customFormat="1" ht="9.75" customHeight="1">
      <c r="A66" s="58"/>
      <c r="B66" s="415"/>
      <c r="C66" s="87"/>
      <c r="D66" s="461" t="s">
        <v>5</v>
      </c>
      <c r="E66" s="461"/>
      <c r="F66" s="403"/>
    </row>
    <row r="67" spans="1:6" s="10" customFormat="1" ht="24.75" customHeight="1">
      <c r="A67" s="58"/>
      <c r="B67" s="414" t="s">
        <v>6</v>
      </c>
      <c r="C67" s="64"/>
      <c r="D67" s="462" t="str">
        <f>+'Ekamut-caxs'!D80</f>
        <v>Սեդա Սահակյան</v>
      </c>
      <c r="E67" s="462"/>
      <c r="F67" s="63"/>
    </row>
    <row r="68" spans="1:6" s="10" customFormat="1" ht="11.25" customHeight="1">
      <c r="A68" s="58"/>
      <c r="B68" s="85"/>
      <c r="C68" s="87"/>
      <c r="D68" s="461" t="s">
        <v>5</v>
      </c>
      <c r="E68" s="461"/>
      <c r="F68" s="403"/>
    </row>
    <row r="69" spans="1:6" s="10" customFormat="1">
      <c r="A69" s="58"/>
      <c r="B69" s="416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20"/>
  <sheetViews>
    <sheetView view="pageBreakPreview" topLeftCell="A52" zoomScaleSheetLayoutView="100" workbookViewId="0">
      <selection activeCell="D10" sqref="D10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69.855468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0" t="s">
        <v>77</v>
      </c>
      <c r="B1" s="460"/>
      <c r="C1" s="460"/>
      <c r="D1" s="460"/>
      <c r="E1" s="460"/>
      <c r="F1" s="460"/>
    </row>
    <row r="2" spans="1:20" s="13" customFormat="1" ht="20.25">
      <c r="A2" s="456" t="str">
        <f>+'Ekamut-caxs'!A13:D13</f>
        <v xml:space="preserve">«Երևանի հ․26 մսուր-մանկապարտեզ» ՀՈԱԿ-ի </v>
      </c>
      <c r="B2" s="456"/>
      <c r="C2" s="456"/>
      <c r="D2" s="456"/>
      <c r="E2" s="456"/>
      <c r="F2" s="456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3" t="s">
        <v>290</v>
      </c>
      <c r="B3" s="463"/>
      <c r="C3" s="463"/>
      <c r="D3" s="463"/>
      <c r="E3" s="463"/>
      <c r="F3" s="463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31</v>
      </c>
      <c r="C6" s="421">
        <v>5833.9</v>
      </c>
      <c r="D6" s="128">
        <f>+C6</f>
        <v>5833.9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2" t="s">
        <v>78</v>
      </c>
      <c r="C7" s="128">
        <f>SUM(C8:C9,C12,C16:C21)</f>
        <v>86650.5</v>
      </c>
      <c r="D7" s="133">
        <f>SUM(D8:D9,D12,D16:D21)</f>
        <v>87074.5</v>
      </c>
      <c r="E7" s="133">
        <f>D7-C7</f>
        <v>424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79359.3</v>
      </c>
      <c r="D8" s="132">
        <f>+'Dramakan hosqer'!C21</f>
        <v>78884.5</v>
      </c>
      <c r="E8" s="132">
        <f>D8-C8</f>
        <v>-474.80000000000291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48</v>
      </c>
      <c r="D9" s="132">
        <f>SUM(D10:D11)</f>
        <v>72</v>
      </c>
      <c r="E9" s="132">
        <f t="shared" ref="E9:E16" si="1">D9-C9</f>
        <v>24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48</v>
      </c>
      <c r="D10" s="356">
        <f>+'Dramakan hosqer'!C23</f>
        <v>72</v>
      </c>
      <c r="E10" s="357">
        <f t="shared" si="1"/>
        <v>24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2243.1999999999998</v>
      </c>
      <c r="D12" s="132">
        <f>SUM(D13:D15)</f>
        <v>4000</v>
      </c>
      <c r="E12" s="132">
        <f t="shared" si="1"/>
        <v>1756.8000000000002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>
        <v>1118.2</v>
      </c>
      <c r="D13" s="356">
        <f>+'Dramakan hosqer'!C26</f>
        <v>2575</v>
      </c>
      <c r="E13" s="357">
        <f t="shared" si="1"/>
        <v>1456.8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355"/>
      <c r="D14" s="356">
        <f>+'Dramakan hosqer'!C27</f>
        <v>0</v>
      </c>
      <c r="E14" s="357">
        <f t="shared" si="1"/>
        <v>0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>
        <v>1125</v>
      </c>
      <c r="D15" s="356">
        <f>+'Dramakan hosqer'!C28</f>
        <v>1425</v>
      </c>
      <c r="E15" s="357">
        <f t="shared" si="1"/>
        <v>300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5000</v>
      </c>
      <c r="D16" s="132">
        <f>+'Dramakan hosqer'!C29</f>
        <v>3129</v>
      </c>
      <c r="E16" s="132">
        <f t="shared" si="1"/>
        <v>-1871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2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2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2" t="str">
        <f>+'Dramakan hosqer'!B35</f>
        <v>Այլ եկամուտներ</v>
      </c>
      <c r="C21" s="131"/>
      <c r="D21" s="132">
        <f>+'Dramakan hosqer'!C35</f>
        <v>989</v>
      </c>
      <c r="E21" s="132">
        <f>D21-C21</f>
        <v>989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2" t="s">
        <v>79</v>
      </c>
      <c r="C22" s="128">
        <f>+C23+C66+C80</f>
        <v>87452.999999999985</v>
      </c>
      <c r="D22" s="133">
        <f>+D23+D66+D80</f>
        <v>91021.099999999991</v>
      </c>
      <c r="E22" s="133">
        <f t="shared" si="0"/>
        <v>3568.1000000000058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2" t="s">
        <v>56</v>
      </c>
      <c r="C23" s="128">
        <f>SUM(C24,C27:C33,C37:C60,C64:C65)</f>
        <v>86327.999999999985</v>
      </c>
      <c r="D23" s="133">
        <f>SUM(D24,D27:D33,D37:D60,D64:D65)</f>
        <v>85662.2</v>
      </c>
      <c r="E23" s="133">
        <f t="shared" si="0"/>
        <v>-665.79999999998836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hosqer'!B38</f>
        <v>Աշխատավարձի գծով, որից՝</v>
      </c>
      <c r="C24" s="131">
        <v>63704.5</v>
      </c>
      <c r="D24" s="132">
        <f>+'Dramakan hosqer'!C38</f>
        <v>64114.2</v>
      </c>
      <c r="E24" s="132">
        <f t="shared" si="0"/>
        <v>409.69999999999709</v>
      </c>
      <c r="F24" s="466" t="s">
        <v>329</v>
      </c>
      <c r="G24" s="467"/>
      <c r="H24" s="467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hosqer'!B39</f>
        <v>վճարովի ծառայության գծով</v>
      </c>
      <c r="C25" s="355">
        <v>2300</v>
      </c>
      <c r="D25" s="356">
        <f>+'Dramakan hosqer'!C39</f>
        <v>300</v>
      </c>
      <c r="E25" s="357">
        <f t="shared" si="0"/>
        <v>-2000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hosqer'!B40</f>
        <v>պարգևատրման գծով</v>
      </c>
      <c r="C26" s="355"/>
      <c r="D26" s="356">
        <f>+'Dramakan hosqer'!C40</f>
        <v>3636.8</v>
      </c>
      <c r="E26" s="357">
        <f t="shared" si="0"/>
        <v>3636.8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2" t="str">
        <f>+'Dramakan hosqer'!B41</f>
        <v>Սննդի գծով</v>
      </c>
      <c r="C27" s="131">
        <v>12071.7</v>
      </c>
      <c r="D27" s="132">
        <f>+'Dramakan hosqer'!C41</f>
        <v>10619.300000000001</v>
      </c>
      <c r="E27" s="132">
        <f t="shared" si="0"/>
        <v>-1452.3999999999996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hosqer'!B42</f>
        <v>Ջեռուցման գծով</v>
      </c>
      <c r="C28" s="131">
        <v>2208.6999999999998</v>
      </c>
      <c r="D28" s="132">
        <f>+'Dramakan hosqer'!C42</f>
        <v>2559.3000000000002</v>
      </c>
      <c r="E28" s="132">
        <f t="shared" si="0"/>
        <v>350.60000000000036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hosqer'!B43</f>
        <v>Էլեկտրաէներգիայի գծով</v>
      </c>
      <c r="C29" s="131">
        <v>1949.4</v>
      </c>
      <c r="D29" s="132">
        <f>+'Dramakan hosqer'!C43</f>
        <v>1932.6</v>
      </c>
      <c r="E29" s="132">
        <f t="shared" si="0"/>
        <v>-16.800000000000182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hosqer'!B44</f>
        <v>Ջրմուղ-կոյուղու գծով</v>
      </c>
      <c r="C30" s="131">
        <v>655.6</v>
      </c>
      <c r="D30" s="132">
        <f>+'Dramakan hosqer'!C44</f>
        <v>511</v>
      </c>
      <c r="E30" s="132">
        <f t="shared" si="0"/>
        <v>-144.60000000000002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hosqer'!B45</f>
        <v>Աղբահանության գծով</v>
      </c>
      <c r="C31" s="131">
        <v>64.400000000000006</v>
      </c>
      <c r="D31" s="132">
        <f>+'Dramakan hosqer'!C45</f>
        <v>64.400000000000006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hosqer'!B46</f>
        <v>Ախտաբանության գծով</v>
      </c>
      <c r="C32" s="131"/>
      <c r="D32" s="132">
        <f>+'Dramakan hosqer'!C46</f>
        <v>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hosqer'!B47</f>
        <v>Կապի գծով, այդ թվում`</v>
      </c>
      <c r="C33" s="131">
        <f>SUM(C34:C36)</f>
        <v>178.8</v>
      </c>
      <c r="D33" s="132">
        <f>SUM(D34:D36)</f>
        <v>178.8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hosqer'!B48</f>
        <v>բաժանորդային վճար</v>
      </c>
      <c r="C34" s="355">
        <v>58.8</v>
      </c>
      <c r="D34" s="356">
        <f>+'Dramakan hosqer'!C48</f>
        <v>58.8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hosqer'!B49</f>
        <v>րոպեավճար</v>
      </c>
      <c r="C35" s="355"/>
      <c r="D35" s="356">
        <f>+'Dramakan hosqer'!C49</f>
        <v>0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hosqer'!B50</f>
        <v>ինտերնետ կապ</v>
      </c>
      <c r="C36" s="355">
        <v>120</v>
      </c>
      <c r="D36" s="356">
        <f>+'Dramakan hosqer'!C50</f>
        <v>120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customHeight="1">
      <c r="A37" s="34">
        <f>+A33+1</f>
        <v>9</v>
      </c>
      <c r="B37" s="222" t="str">
        <f>+'Dramakan hosqer'!B51</f>
        <v>Բանկային ծառայության գծով</v>
      </c>
      <c r="C37" s="131"/>
      <c r="D37" s="132">
        <f>+'Dramakan hosqer'!C51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hosqer'!B52</f>
        <v>Տնտեսական ապրանքների գծով</v>
      </c>
      <c r="C38" s="131">
        <v>882</v>
      </c>
      <c r="D38" s="132">
        <f>+'Dramakan hosqer'!C52</f>
        <v>882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2" t="str">
        <f>+'Dramakan hosqer'!B53</f>
        <v>Գրասենյակային ապրանքների գծով</v>
      </c>
      <c r="C39" s="131">
        <v>167.4</v>
      </c>
      <c r="D39" s="132">
        <f>+'Dramakan hosqer'!C53</f>
        <v>167.4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2" t="str">
        <f>+'Dramakan hosqer'!B54</f>
        <v>Փոքրարժեք կամ արագամաշ առարկաների գծով</v>
      </c>
      <c r="C40" s="131">
        <v>400</v>
      </c>
      <c r="D40" s="132">
        <f>+'Dramakan hosqer'!C54</f>
        <v>400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2" t="str">
        <f>+'Dramakan hosqer'!B55</f>
        <v>Ուսումնական նյութերի գծով</v>
      </c>
      <c r="C41" s="131">
        <v>880</v>
      </c>
      <c r="D41" s="132">
        <f>+'Dramakan hosqer'!C55</f>
        <v>880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hosqer'!B56</f>
        <v>Դեղորայքի գծով</v>
      </c>
      <c r="C42" s="131">
        <v>40</v>
      </c>
      <c r="D42" s="132">
        <f>+'Dramakan hosqer'!C56</f>
        <v>40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hosqer'!B57</f>
        <v>Բուժ.ծառայության գծով</v>
      </c>
      <c r="C43" s="131">
        <v>150</v>
      </c>
      <c r="D43" s="132">
        <f>+'Dramakan hosqer'!C57</f>
        <v>150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hosqer'!B58</f>
        <v>Ընթացիկ վերանորոգման գծով</v>
      </c>
      <c r="C44" s="131">
        <v>900</v>
      </c>
      <c r="D44" s="132">
        <f>+'Dramakan hosqer'!C58</f>
        <v>900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hosqer'!B59</f>
        <v>Ջեռուցման համակարգի սպասարկման գծով</v>
      </c>
      <c r="C45" s="131">
        <v>150</v>
      </c>
      <c r="D45" s="132">
        <f>+'Dramakan hosqer'!C59</f>
        <v>150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2" t="str">
        <f>+'Dramakan hosqer'!B60</f>
        <v>Կաթսայատան սպասարկման գծով</v>
      </c>
      <c r="C46" s="131"/>
      <c r="D46" s="132">
        <f>+'Dramakan hosqer'!C60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2" t="str">
        <f>+'Dramakan hosqer'!B61</f>
        <v>Սպասարկման և կոմունալ համավճարների գծով</v>
      </c>
      <c r="C47" s="131"/>
      <c r="D47" s="132">
        <f>+'Dramakan hosqer'!C61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2" t="str">
        <f>+'Dramakan hosqer'!B62</f>
        <v>Գնումների համակարգողի ծառայության գծով</v>
      </c>
      <c r="C48" s="131">
        <v>105</v>
      </c>
      <c r="D48" s="132">
        <f>+'Dramakan hosqer'!C62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2" t="str">
        <f>+'Dramakan hosqer'!B63</f>
        <v>Համակարգիչների տեխնիկական սպասարկման գծով</v>
      </c>
      <c r="C49" s="131">
        <v>100</v>
      </c>
      <c r="D49" s="132">
        <f>+'Dramakan hosqer'!C63</f>
        <v>100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2" t="str">
        <f>+'Dramakan hosqer'!B64</f>
        <v>Համակարգչային ծրագրի և կայքի սպասարկման գծով</v>
      </c>
      <c r="C50" s="131">
        <v>122</v>
      </c>
      <c r="D50" s="132">
        <f>+'Dramakan hosqer'!C64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2" t="str">
        <f>+'Dramakan hosqer'!B65</f>
        <v>էլ․ստորագրության գծով</v>
      </c>
      <c r="C51" s="131"/>
      <c r="D51" s="132">
        <f>+'Dramakan hosqer'!C65</f>
        <v>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2" t="str">
        <f>+'Dramakan hosqer'!B66</f>
        <v>Հայտարարության գծով</v>
      </c>
      <c r="C52" s="131"/>
      <c r="D52" s="132">
        <f>+'Dramakan hosqer'!C66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2" t="str">
        <f>+'Dramakan hosqer'!B67</f>
        <v>Բաժանորդագրության գծով</v>
      </c>
      <c r="C53" s="131"/>
      <c r="D53" s="132">
        <f>+'Dramakan hosqer'!C67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2" t="str">
        <f>+'Dramakan hosqer'!B68</f>
        <v>Վերապատրաստման գծով</v>
      </c>
      <c r="C54" s="131">
        <v>48</v>
      </c>
      <c r="D54" s="132">
        <f>+'Dramakan hosqer'!C68</f>
        <v>72</v>
      </c>
      <c r="E54" s="132">
        <f t="shared" si="0"/>
        <v>24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2" t="str">
        <f>+'Dramakan hosqer'!B69</f>
        <v>Ծառերի էտման գծով</v>
      </c>
      <c r="C55" s="131">
        <v>600</v>
      </c>
      <c r="D55" s="132">
        <f>+'Dramakan hosqer'!C69</f>
        <v>600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2">
        <f>+'Dramakan hosqer'!B70</f>
        <v>0</v>
      </c>
      <c r="C56" s="131"/>
      <c r="D56" s="131">
        <f>+'Dramakan hosqer'!C70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2">
        <f>+'Dramakan hosqer'!B71</f>
        <v>0</v>
      </c>
      <c r="C57" s="131"/>
      <c r="D57" s="131">
        <f>+'Dramakan hosqer'!C71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2" t="str">
        <f>+'Dramakan hosqer'!B72</f>
        <v>Դուրսգրվող գույքի վերագնահատման գծով</v>
      </c>
      <c r="C58" s="131">
        <v>100</v>
      </c>
      <c r="D58" s="132">
        <f>+'Dramakan hosqer'!C72</f>
        <v>100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2" t="str">
        <f>+'Dramakan hosqer'!B73</f>
        <v>Կրակմարիչների լիցքավորում</v>
      </c>
      <c r="C59" s="131">
        <v>48</v>
      </c>
      <c r="D59" s="132">
        <f>+'Dramakan hosqer'!C73</f>
        <v>48</v>
      </c>
      <c r="E59" s="132">
        <f>D59-C59</f>
        <v>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2" t="str">
        <f>+'Dramakan hosqer'!B74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customHeight="1">
      <c r="A61" s="353">
        <f>+A60+0.1</f>
        <v>32.1</v>
      </c>
      <c r="B61" s="354" t="str">
        <f>+'Dramakan hosqer'!B75</f>
        <v>շահութահարկի գծով</v>
      </c>
      <c r="C61" s="355"/>
      <c r="D61" s="356">
        <f>+'Dramakan hosqer'!C75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customHeight="1">
      <c r="A62" s="353">
        <f t="shared" ref="A62:A63" si="6">+A61+0.1</f>
        <v>32.200000000000003</v>
      </c>
      <c r="B62" s="354" t="str">
        <f>+'Dramakan hosqer'!B76</f>
        <v>ԱԱՀ-ի գծով</v>
      </c>
      <c r="C62" s="355"/>
      <c r="D62" s="356">
        <f>+'Dramakan hosqer'!C76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f t="shared" si="6"/>
        <v>32.300000000000004</v>
      </c>
      <c r="B63" s="354" t="str">
        <f>+'Dramakan hosqer'!B77</f>
        <v xml:space="preserve">չփոխհատուցվող հարկերի գծով </v>
      </c>
      <c r="C63" s="355"/>
      <c r="D63" s="356">
        <f>+'Dramakan hosqer'!C77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33</v>
      </c>
      <c r="B64" s="222" t="str">
        <f>+'Dramakan hosqer'!B78</f>
        <v>Կրեդիտորական պարտքի մարման գծով</v>
      </c>
      <c r="C64" s="131">
        <v>802.5</v>
      </c>
      <c r="D64" s="132">
        <f>+'Dramakan hosqer'!C78</f>
        <v>966.19999999999982</v>
      </c>
      <c r="E64" s="132">
        <f t="shared" si="0"/>
        <v>163.69999999999982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2" t="str">
        <f>+'Dramakan hosqer'!B79</f>
        <v>Այլ արտահոսքերի գծով</v>
      </c>
      <c r="C65" s="131"/>
      <c r="D65" s="132">
        <f>+'Dramakan hosqer'!C79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2" t="s">
        <v>57</v>
      </c>
      <c r="C66" s="128">
        <f>+C67+C76</f>
        <v>1125</v>
      </c>
      <c r="D66" s="133">
        <f>+D67+D76</f>
        <v>1425</v>
      </c>
      <c r="E66" s="133">
        <f t="shared" si="0"/>
        <v>300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hosqer'!B81</f>
        <v>Հիմնական միջոցների ձեռքբերում, այդ թվում՝</v>
      </c>
      <c r="C67" s="131">
        <f>SUM(C68:C75)</f>
        <v>1125</v>
      </c>
      <c r="D67" s="132">
        <f>SUM(D68:D75)</f>
        <v>1425</v>
      </c>
      <c r="E67" s="132">
        <f t="shared" si="0"/>
        <v>300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customHeight="1">
      <c r="A68" s="353">
        <f>+A67+0.1</f>
        <v>1.1000000000000001</v>
      </c>
      <c r="B68" s="354" t="str">
        <f>+'Dramakan hosqer'!B82</f>
        <v>գրասենյակային և տնտեսական գույք</v>
      </c>
      <c r="C68" s="355">
        <v>300</v>
      </c>
      <c r="D68" s="356">
        <f>+'Dramakan hosqer'!C82</f>
        <v>300</v>
      </c>
      <c r="E68" s="357">
        <f t="shared" ref="E68:E83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customHeight="1">
      <c r="A69" s="353">
        <f>+A68+0.1</f>
        <v>1.2000000000000002</v>
      </c>
      <c r="B69" s="354" t="str">
        <f>+'Dramakan hosqer'!B83</f>
        <v>համակարգչային սարքավորումներ / տեխնիկա</v>
      </c>
      <c r="C69" s="355">
        <v>350</v>
      </c>
      <c r="D69" s="356">
        <f>+'Dramakan hosqer'!C83</f>
        <v>350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customHeight="1">
      <c r="A70" s="353">
        <f t="shared" ref="A70:A72" si="8">+A69+0.1</f>
        <v>1.3000000000000003</v>
      </c>
      <c r="B70" s="354" t="str">
        <f>+'Dramakan hosqer'!B84</f>
        <v>մեքենաներ և սարքավորումներ</v>
      </c>
      <c r="C70" s="355">
        <v>475</v>
      </c>
      <c r="D70" s="356">
        <f>+'Dramakan hosqer'!C84</f>
        <v>475</v>
      </c>
      <c r="E70" s="357">
        <f t="shared" si="7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customHeight="1">
      <c r="A71" s="353">
        <f t="shared" si="8"/>
        <v>1.4000000000000004</v>
      </c>
      <c r="B71" s="354" t="str">
        <f>+'Dramakan hosqer'!B85</f>
        <v>սպորտային գույք</v>
      </c>
      <c r="C71" s="355"/>
      <c r="D71" s="356">
        <f>+'Dramakan hosqer'!C85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customHeight="1">
      <c r="A72" s="353">
        <f t="shared" si="8"/>
        <v>1.5000000000000004</v>
      </c>
      <c r="B72" s="354" t="str">
        <f>+'Dramakan hosqer'!B86</f>
        <v>գրականություն</v>
      </c>
      <c r="C72" s="355"/>
      <c r="D72" s="356">
        <f>+'Dramakan hosqer'!C86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customHeight="1">
      <c r="A73" s="353"/>
      <c r="B73" s="354" t="s">
        <v>331</v>
      </c>
      <c r="C73" s="355"/>
      <c r="D73" s="356">
        <v>180</v>
      </c>
      <c r="E73" s="357"/>
      <c r="F73" s="358"/>
      <c r="G73" s="359"/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61" customFormat="1" ht="18" customHeight="1">
      <c r="A74" s="353"/>
      <c r="B74" s="354" t="s">
        <v>330</v>
      </c>
      <c r="C74" s="355"/>
      <c r="D74" s="356">
        <v>120</v>
      </c>
      <c r="E74" s="357"/>
      <c r="F74" s="358"/>
      <c r="G74" s="359"/>
      <c r="H74" s="345"/>
      <c r="I74" s="345"/>
      <c r="J74" s="345"/>
      <c r="K74" s="345"/>
      <c r="L74" s="345"/>
      <c r="M74" s="345"/>
      <c r="N74" s="360"/>
      <c r="O74" s="360"/>
      <c r="P74" s="360"/>
      <c r="Q74" s="360"/>
      <c r="R74" s="360"/>
      <c r="S74" s="360"/>
      <c r="T74" s="360"/>
    </row>
    <row r="75" spans="1:20" s="361" customFormat="1" ht="18" customHeight="1">
      <c r="A75" s="353">
        <f>+A72+0.1</f>
        <v>1.6000000000000005</v>
      </c>
      <c r="B75" s="354">
        <f>+'Dramakan hosqer'!B89</f>
        <v>0</v>
      </c>
      <c r="C75" s="355"/>
      <c r="D75" s="356">
        <f>+'Dramakan hosqer'!C89</f>
        <v>0</v>
      </c>
      <c r="E75" s="357">
        <f>D75-C75</f>
        <v>0</v>
      </c>
      <c r="F75" s="358"/>
      <c r="G75" s="359" t="s">
        <v>119</v>
      </c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9" customFormat="1" ht="34.5">
      <c r="A76" s="38">
        <v>2</v>
      </c>
      <c r="B76" s="422" t="str">
        <f>+'Dramakan hosqer'!B90</f>
        <v>Հիմնական միջոցների հիմնական վերանորոգում, 
այդ թվում՝</v>
      </c>
      <c r="C76" s="131">
        <f>SUM(C77:C79)</f>
        <v>0</v>
      </c>
      <c r="D76" s="132">
        <f>SUM(D77:D79)</f>
        <v>0</v>
      </c>
      <c r="E76" s="131">
        <f>D76-C76</f>
        <v>0</v>
      </c>
      <c r="F76" s="131"/>
      <c r="G76" s="52"/>
      <c r="H76" s="62"/>
      <c r="I76" s="62"/>
      <c r="J76" s="62"/>
      <c r="K76" s="62"/>
      <c r="L76" s="62"/>
      <c r="M76" s="62"/>
      <c r="N76" s="67"/>
      <c r="O76" s="67"/>
      <c r="P76" s="67"/>
      <c r="Q76" s="67"/>
      <c r="R76" s="67"/>
      <c r="S76" s="67"/>
      <c r="T76" s="67"/>
    </row>
    <row r="77" spans="1:20" s="361" customFormat="1" ht="18" customHeight="1">
      <c r="A77" s="353">
        <f>+A76+0.1</f>
        <v>2.1</v>
      </c>
      <c r="B77" s="354" t="str">
        <f>+'Dramakan hosqer'!B91</f>
        <v>ամրացված գույքի (շենք)</v>
      </c>
      <c r="C77" s="355"/>
      <c r="D77" s="356">
        <f>+'Dramakan hosqer'!C91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61" customFormat="1" ht="18" customHeight="1">
      <c r="A78" s="353">
        <f>+A77+0.1</f>
        <v>2.2000000000000002</v>
      </c>
      <c r="B78" s="354" t="str">
        <f>+'Dramakan hosqer'!B92</f>
        <v>հիմնական միջոցի</v>
      </c>
      <c r="C78" s="355"/>
      <c r="D78" s="356">
        <f>+'Dramakan hosqer'!C92</f>
        <v>0</v>
      </c>
      <c r="E78" s="357">
        <f t="shared" si="7"/>
        <v>0</v>
      </c>
      <c r="F78" s="358"/>
      <c r="G78" s="359"/>
      <c r="H78" s="345"/>
      <c r="I78" s="345"/>
      <c r="J78" s="345"/>
      <c r="K78" s="345"/>
      <c r="L78" s="345"/>
      <c r="M78" s="345"/>
      <c r="N78" s="360"/>
      <c r="O78" s="360"/>
      <c r="P78" s="360"/>
      <c r="Q78" s="360"/>
      <c r="R78" s="360"/>
      <c r="S78" s="360"/>
      <c r="T78" s="360"/>
    </row>
    <row r="79" spans="1:20" s="361" customFormat="1" ht="18" customHeight="1">
      <c r="A79" s="353">
        <f>+A78+0.1</f>
        <v>2.3000000000000003</v>
      </c>
      <c r="B79" s="354" t="str">
        <f>+'Dramakan hosqer'!B93</f>
        <v>նախագծանախահաշվային փաստաթղթերի գծով</v>
      </c>
      <c r="C79" s="355"/>
      <c r="D79" s="356">
        <f>+'Dramakan hosqer'!C93</f>
        <v>0</v>
      </c>
      <c r="E79" s="357">
        <f t="shared" si="7"/>
        <v>0</v>
      </c>
      <c r="F79" s="358"/>
      <c r="G79" s="359"/>
      <c r="H79" s="345"/>
      <c r="I79" s="345"/>
      <c r="J79" s="345"/>
      <c r="K79" s="345"/>
      <c r="L79" s="345"/>
      <c r="M79" s="345"/>
      <c r="N79" s="360"/>
      <c r="O79" s="360"/>
      <c r="P79" s="360"/>
      <c r="Q79" s="360"/>
      <c r="R79" s="360"/>
      <c r="S79" s="360"/>
      <c r="T79" s="360"/>
    </row>
    <row r="80" spans="1:20" s="32" customFormat="1" ht="34.5">
      <c r="A80" s="79" t="s">
        <v>55</v>
      </c>
      <c r="B80" s="382" t="s">
        <v>139</v>
      </c>
      <c r="C80" s="128">
        <f>SUM(C81:C82)</f>
        <v>0</v>
      </c>
      <c r="D80" s="133">
        <f>SUM(D81:D82)</f>
        <v>3933.9</v>
      </c>
      <c r="E80" s="133">
        <f t="shared" si="7"/>
        <v>3933.9</v>
      </c>
      <c r="F80" s="128"/>
      <c r="G80" s="5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7"/>
      <c r="S80" s="67"/>
      <c r="T80" s="67"/>
    </row>
    <row r="81" spans="1:20" s="32" customFormat="1" ht="17.25">
      <c r="A81" s="38"/>
      <c r="B81" s="174" t="str">
        <f>+'Dramakan hosqer'!B95</f>
        <v>Սննդի գծով</v>
      </c>
      <c r="C81" s="131"/>
      <c r="D81" s="132">
        <f>+'Dramakan hosqer'!C95</f>
        <v>3933.9</v>
      </c>
      <c r="E81" s="131">
        <f>D81-C81</f>
        <v>3933.9</v>
      </c>
      <c r="F81" s="131"/>
      <c r="G81" s="52"/>
      <c r="H81" s="62"/>
      <c r="I81" s="62"/>
      <c r="J81" s="62"/>
      <c r="K81" s="62"/>
      <c r="L81" s="62"/>
      <c r="M81" s="62"/>
      <c r="N81" s="67"/>
      <c r="O81" s="67"/>
      <c r="P81" s="67"/>
      <c r="Q81" s="67"/>
      <c r="R81" s="67"/>
      <c r="S81" s="67"/>
      <c r="T81" s="67"/>
    </row>
    <row r="82" spans="1:20" s="185" customFormat="1" ht="17.25">
      <c r="A82" s="38"/>
      <c r="B82" s="174">
        <f>+'Dramakan hosqer'!B96</f>
        <v>0</v>
      </c>
      <c r="C82" s="131"/>
      <c r="D82" s="131">
        <f>+'Dramakan hosqer'!C96</f>
        <v>0</v>
      </c>
      <c r="E82" s="131">
        <f>D82-C82</f>
        <v>0</v>
      </c>
      <c r="F82" s="131"/>
      <c r="G82" s="52"/>
      <c r="H82" s="51"/>
      <c r="I82" s="51"/>
      <c r="J82" s="51"/>
      <c r="K82" s="51"/>
      <c r="L82" s="51"/>
      <c r="M82" s="51"/>
      <c r="N82" s="48"/>
      <c r="O82" s="48"/>
      <c r="P82" s="48"/>
      <c r="Q82" s="48"/>
      <c r="R82" s="48"/>
      <c r="S82" s="48"/>
      <c r="T82" s="48"/>
    </row>
    <row r="83" spans="1:20" s="26" customFormat="1" ht="34.5">
      <c r="A83" s="8" t="s">
        <v>37</v>
      </c>
      <c r="B83" s="382" t="s">
        <v>38</v>
      </c>
      <c r="C83" s="128">
        <f>C6+C7-C22</f>
        <v>5031.4000000000087</v>
      </c>
      <c r="D83" s="133">
        <f>D6+D7-D22</f>
        <v>1887.3000000000029</v>
      </c>
      <c r="E83" s="133">
        <f t="shared" si="7"/>
        <v>-3144.1000000000058</v>
      </c>
      <c r="F83" s="128"/>
      <c r="G83" s="72"/>
      <c r="H83" s="63"/>
      <c r="I83" s="63"/>
      <c r="J83" s="63"/>
      <c r="K83" s="63"/>
      <c r="L83" s="63"/>
      <c r="M83" s="63"/>
      <c r="N83" s="68"/>
      <c r="O83" s="68"/>
      <c r="P83" s="68"/>
      <c r="Q83" s="68"/>
      <c r="R83" s="68"/>
      <c r="S83" s="68"/>
      <c r="T83" s="68"/>
    </row>
    <row r="84" spans="1:20" s="12" customFormat="1" ht="46.5" customHeight="1">
      <c r="A84" s="10"/>
      <c r="B84" s="14"/>
      <c r="C84" s="10"/>
      <c r="D84" s="10"/>
      <c r="E84" s="10"/>
      <c r="F84" s="10"/>
      <c r="G84" s="71"/>
      <c r="H84" s="59"/>
      <c r="I84" s="59"/>
      <c r="J84" s="59"/>
      <c r="K84" s="59"/>
      <c r="L84" s="59"/>
      <c r="M84" s="59"/>
      <c r="N84" s="65"/>
      <c r="O84" s="65"/>
      <c r="P84" s="65"/>
      <c r="Q84" s="65"/>
      <c r="R84" s="65"/>
      <c r="S84" s="65"/>
      <c r="T84" s="65"/>
    </row>
    <row r="85" spans="1:20" s="12" customFormat="1" ht="25.5" customHeight="1">
      <c r="B85" s="387" t="s">
        <v>2</v>
      </c>
      <c r="C85" s="87"/>
      <c r="D85" s="465" t="str">
        <f>+'Ekamut-caxs'!D78</f>
        <v>Նադեժդա Բաղրամյան</v>
      </c>
      <c r="E85" s="462"/>
      <c r="F85" s="63"/>
      <c r="G85" s="71"/>
      <c r="H85" s="59"/>
      <c r="I85" s="59"/>
      <c r="J85" s="59"/>
      <c r="K85" s="59"/>
      <c r="L85" s="59"/>
      <c r="M85" s="59"/>
      <c r="N85" s="65"/>
      <c r="O85" s="65"/>
      <c r="P85" s="65"/>
      <c r="Q85" s="65"/>
      <c r="R85" s="65"/>
      <c r="S85" s="65"/>
      <c r="T85" s="65"/>
    </row>
    <row r="86" spans="1:20" s="10" customFormat="1" ht="13.5" customHeight="1">
      <c r="A86" s="12"/>
      <c r="B86" s="86" t="s">
        <v>4</v>
      </c>
      <c r="C86" s="417"/>
      <c r="D86" s="464" t="s">
        <v>90</v>
      </c>
      <c r="E86" s="464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 ht="22.5" customHeight="1">
      <c r="B87" s="418" t="s">
        <v>6</v>
      </c>
      <c r="C87" s="87"/>
      <c r="D87" s="462" t="str">
        <f>+'Ekamut-caxs'!D80</f>
        <v>Սեդա Սահակյան</v>
      </c>
      <c r="E87" s="462"/>
      <c r="F87" s="63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 ht="12" customHeight="1">
      <c r="B88" s="85"/>
      <c r="C88" s="87"/>
      <c r="D88" s="464" t="s">
        <v>90</v>
      </c>
      <c r="E88" s="464"/>
      <c r="F88" s="61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419" t="s">
        <v>1</v>
      </c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  <row r="119" spans="2:20" s="10" customFormat="1">
      <c r="B119" s="14"/>
      <c r="G119" s="69"/>
      <c r="H119" s="58"/>
      <c r="I119" s="58"/>
      <c r="J119" s="58"/>
      <c r="K119" s="58"/>
      <c r="L119" s="58"/>
      <c r="M119" s="58"/>
      <c r="N119" s="64"/>
      <c r="O119" s="64"/>
      <c r="P119" s="64"/>
      <c r="Q119" s="64"/>
      <c r="R119" s="64"/>
      <c r="S119" s="64"/>
      <c r="T119" s="64"/>
    </row>
    <row r="120" spans="2:20" s="10" customFormat="1">
      <c r="B120" s="14"/>
      <c r="G120" s="69"/>
      <c r="H120" s="58"/>
      <c r="I120" s="58"/>
      <c r="J120" s="58"/>
      <c r="K120" s="58"/>
      <c r="L120" s="58"/>
      <c r="M120" s="58"/>
      <c r="N120" s="64"/>
      <c r="O120" s="64"/>
      <c r="P120" s="64"/>
      <c r="Q120" s="64"/>
      <c r="R120" s="64"/>
      <c r="S120" s="64"/>
      <c r="T120" s="64"/>
    </row>
  </sheetData>
  <sheetProtection formatCells="0" formatColumns="0" formatRows="0" insertColumns="0" insertRows="0" insertHyperlinks="0" deleteColumns="0" deleteRows="0" sort="0" autoFilter="0" pivotTables="0"/>
  <mergeCells count="8">
    <mergeCell ref="A2:F2"/>
    <mergeCell ref="A1:F1"/>
    <mergeCell ref="D88:E88"/>
    <mergeCell ref="D85:E85"/>
    <mergeCell ref="D86:E86"/>
    <mergeCell ref="D87:E87"/>
    <mergeCell ref="A3:F3"/>
    <mergeCell ref="F24:H24"/>
  </mergeCells>
  <pageMargins left="0.13" right="0.13" top="0.18" bottom="0.18" header="0.12" footer="0.12"/>
  <pageSetup paperSize="9" scale="56" fitToHeight="0" orientation="portrait" r:id="rId1"/>
  <headerFooter alignWithMargins="0"/>
  <rowBreaks count="1" manualBreakCount="1">
    <brk id="89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D10" sqref="D10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8" t="s">
        <v>66</v>
      </c>
      <c r="B1" s="468"/>
      <c r="C1" s="468"/>
      <c r="D1" s="468"/>
      <c r="E1" s="468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9" t="str">
        <f>+'Ekamut-caxs'!A13:D13</f>
        <v xml:space="preserve">«Երևանի հ․26 մսուր-մանկապարտեզ» ՀՈԱԿ-ի </v>
      </c>
      <c r="B2" s="470"/>
      <c r="C2" s="470"/>
      <c r="D2" s="470"/>
      <c r="E2" s="47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1" t="s">
        <v>142</v>
      </c>
      <c r="B3" s="471"/>
      <c r="C3" s="471"/>
      <c r="D3" s="471"/>
      <c r="E3" s="47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2" t="s">
        <v>291</v>
      </c>
      <c r="B4" s="472"/>
      <c r="C4" s="472"/>
      <c r="D4" s="472"/>
      <c r="E4" s="472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3" t="s">
        <v>147</v>
      </c>
      <c r="B7" s="474"/>
      <c r="C7" s="474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1143.4000000000001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135.9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1005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>
        <v>2.5</v>
      </c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1143.4000000000001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3" t="s">
        <v>172</v>
      </c>
      <c r="B35" s="474"/>
      <c r="C35" s="474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438">
        <v>509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438">
        <v>185.2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438">
        <v>71.2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438">
        <v>16.100000000000001</v>
      </c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14.8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6.2</v>
      </c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>
        <v>13.4</v>
      </c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>
        <v>3.3</v>
      </c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3759.7</v>
      </c>
      <c r="E54" s="21"/>
      <c r="F54" s="145">
        <f>SUM(D36:D53)</f>
        <v>819.2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437">
        <v>3612.7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337</v>
      </c>
      <c r="D57" s="437">
        <v>147</v>
      </c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4578.8999999999996</v>
      </c>
      <c r="E59" s="116"/>
      <c r="F59" s="302">
        <f>+D59-D55</f>
        <v>966.19999999999982</v>
      </c>
      <c r="G59" s="83">
        <v>4578.8999999999996</v>
      </c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292</v>
      </c>
      <c r="C62" s="115">
        <v>5833.9</v>
      </c>
      <c r="D62" s="475" t="s">
        <v>175</v>
      </c>
      <c r="E62" s="476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7" t="str">
        <f>+'Ekamut-caxs'!D78</f>
        <v>Նադեժդա Բաղրամյան</v>
      </c>
      <c r="E64" s="477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8" t="s">
        <v>90</v>
      </c>
      <c r="E65" s="478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7" t="str">
        <f>+'Ekamut-caxs'!D80</f>
        <v>Սեդա Սահակյան</v>
      </c>
      <c r="E66" s="477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9" t="s">
        <v>90</v>
      </c>
      <c r="E67" s="479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2" zoomScale="85" zoomScaleSheetLayoutView="85" workbookViewId="0">
      <selection activeCell="D10" sqref="D10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2" t="s">
        <v>66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</row>
    <row r="2" spans="1:13" s="235" customFormat="1" ht="21.75" customHeight="1">
      <c r="A2" s="481" t="str">
        <f>+'Ekamut-caxs'!A13</f>
        <v xml:space="preserve">«Երևանի հ․26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3" s="235" customFormat="1" ht="21" customHeight="1">
      <c r="A3" s="481" t="s">
        <v>91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</row>
    <row r="4" spans="1:13" ht="21" customHeight="1"/>
    <row r="5" spans="1:13" s="239" customFormat="1" ht="19.5" customHeight="1">
      <c r="A5" s="487" t="s">
        <v>112</v>
      </c>
      <c r="B5" s="487" t="s">
        <v>92</v>
      </c>
      <c r="C5" s="488" t="s">
        <v>93</v>
      </c>
      <c r="D5" s="488"/>
      <c r="E5" s="488"/>
      <c r="F5" s="488"/>
      <c r="G5" s="488" t="s">
        <v>94</v>
      </c>
      <c r="H5" s="488"/>
      <c r="I5" s="488"/>
      <c r="J5" s="488"/>
      <c r="K5" s="488" t="s">
        <v>132</v>
      </c>
      <c r="L5" s="488"/>
      <c r="M5" s="488"/>
    </row>
    <row r="6" spans="1:13" s="241" customFormat="1" ht="51" customHeight="1">
      <c r="A6" s="487"/>
      <c r="B6" s="487"/>
      <c r="C6" s="240" t="s">
        <v>225</v>
      </c>
      <c r="D6" s="240" t="s">
        <v>211</v>
      </c>
      <c r="E6" s="240" t="s">
        <v>301</v>
      </c>
      <c r="F6" s="240" t="s">
        <v>302</v>
      </c>
      <c r="G6" s="240" t="s">
        <v>226</v>
      </c>
      <c r="H6" s="240" t="s">
        <v>211</v>
      </c>
      <c r="I6" s="240" t="s">
        <v>303</v>
      </c>
      <c r="J6" s="240" t="s">
        <v>302</v>
      </c>
      <c r="K6" s="240" t="s">
        <v>225</v>
      </c>
      <c r="L6" s="240" t="s">
        <v>301</v>
      </c>
      <c r="M6" s="240" t="s">
        <v>302</v>
      </c>
    </row>
    <row r="7" spans="1:13" ht="19.5" customHeight="1">
      <c r="A7" s="242">
        <v>1</v>
      </c>
      <c r="B7" s="243" t="s">
        <v>95</v>
      </c>
      <c r="C7" s="244">
        <v>2970</v>
      </c>
      <c r="D7" s="244">
        <v>426789</v>
      </c>
      <c r="E7" s="246">
        <v>3938</v>
      </c>
      <c r="F7" s="246">
        <f>IF((E7&lt;10000), E7*143.7, E7*107.1)</f>
        <v>565890.6</v>
      </c>
      <c r="G7" s="425">
        <v>2921</v>
      </c>
      <c r="H7" s="426">
        <v>150085</v>
      </c>
      <c r="I7" s="245">
        <v>3540</v>
      </c>
      <c r="J7" s="246">
        <v>186119</v>
      </c>
      <c r="K7" s="245">
        <v>143</v>
      </c>
      <c r="L7" s="245">
        <v>13</v>
      </c>
      <c r="M7" s="246">
        <f t="shared" ref="M7:M18" si="0">+L7*200.47</f>
        <v>2606.11</v>
      </c>
    </row>
    <row r="8" spans="1:13" ht="19.5" customHeight="1">
      <c r="A8" s="242">
        <v>2</v>
      </c>
      <c r="B8" s="243" t="s">
        <v>96</v>
      </c>
      <c r="C8" s="244">
        <v>2205</v>
      </c>
      <c r="D8" s="244">
        <v>316858.5</v>
      </c>
      <c r="E8" s="246">
        <v>3616</v>
      </c>
      <c r="F8" s="246">
        <f t="shared" ref="F8:F18" si="1">IF((E8&lt;10000), E8*143.7, E8*107.1)</f>
        <v>519619.19999999995</v>
      </c>
      <c r="G8" s="425">
        <v>3132</v>
      </c>
      <c r="H8" s="426">
        <v>161008</v>
      </c>
      <c r="I8" s="245">
        <v>3460</v>
      </c>
      <c r="J8" s="246">
        <v>182441</v>
      </c>
      <c r="K8" s="245">
        <v>60</v>
      </c>
      <c r="L8" s="245">
        <v>230</v>
      </c>
      <c r="M8" s="246">
        <f t="shared" si="0"/>
        <v>46108.1</v>
      </c>
    </row>
    <row r="9" spans="1:13" ht="19.5" customHeight="1">
      <c r="A9" s="242">
        <v>3</v>
      </c>
      <c r="B9" s="243" t="s">
        <v>97</v>
      </c>
      <c r="C9" s="244">
        <v>1927</v>
      </c>
      <c r="D9" s="244">
        <v>276909.90000000002</v>
      </c>
      <c r="E9" s="246">
        <v>1696</v>
      </c>
      <c r="F9" s="246">
        <f t="shared" si="1"/>
        <v>243715.19999999998</v>
      </c>
      <c r="G9" s="425">
        <v>3078</v>
      </c>
      <c r="H9" s="426">
        <v>158521</v>
      </c>
      <c r="I9" s="245">
        <v>3240</v>
      </c>
      <c r="J9" s="246">
        <v>170675</v>
      </c>
      <c r="K9" s="245">
        <v>95</v>
      </c>
      <c r="L9" s="245">
        <v>223</v>
      </c>
      <c r="M9" s="246">
        <f t="shared" si="0"/>
        <v>44704.81</v>
      </c>
    </row>
    <row r="10" spans="1:13" ht="19.5" customHeight="1">
      <c r="A10" s="242">
        <v>4</v>
      </c>
      <c r="B10" s="243" t="s">
        <v>98</v>
      </c>
      <c r="C10" s="248">
        <v>48</v>
      </c>
      <c r="D10" s="248">
        <v>6897.6</v>
      </c>
      <c r="E10" s="246">
        <v>1061</v>
      </c>
      <c r="F10" s="246">
        <f t="shared" si="1"/>
        <v>152465.69999999998</v>
      </c>
      <c r="G10" s="425">
        <v>2757</v>
      </c>
      <c r="H10" s="246">
        <v>144764</v>
      </c>
      <c r="I10" s="245">
        <v>3200</v>
      </c>
      <c r="J10" s="246">
        <v>168736</v>
      </c>
      <c r="K10" s="245">
        <v>81</v>
      </c>
      <c r="L10" s="245">
        <v>289</v>
      </c>
      <c r="M10" s="246">
        <f t="shared" si="0"/>
        <v>57935.83</v>
      </c>
    </row>
    <row r="11" spans="1:13" ht="19.5" customHeight="1">
      <c r="A11" s="242">
        <v>5</v>
      </c>
      <c r="B11" s="243" t="s">
        <v>99</v>
      </c>
      <c r="C11" s="248"/>
      <c r="D11" s="248"/>
      <c r="E11" s="246">
        <v>293</v>
      </c>
      <c r="F11" s="246">
        <f t="shared" si="1"/>
        <v>42104.1</v>
      </c>
      <c r="G11" s="425">
        <v>2750</v>
      </c>
      <c r="H11" s="246">
        <v>144390</v>
      </c>
      <c r="I11" s="245">
        <v>3080</v>
      </c>
      <c r="J11" s="246">
        <v>161918</v>
      </c>
      <c r="K11" s="245">
        <v>64</v>
      </c>
      <c r="L11" s="245">
        <v>151</v>
      </c>
      <c r="M11" s="246">
        <f t="shared" si="0"/>
        <v>30270.97</v>
      </c>
    </row>
    <row r="12" spans="1:13" ht="19.5" customHeight="1">
      <c r="A12" s="242">
        <v>6</v>
      </c>
      <c r="B12" s="243" t="s">
        <v>100</v>
      </c>
      <c r="C12" s="248"/>
      <c r="D12" s="248"/>
      <c r="E12" s="246"/>
      <c r="F12" s="246">
        <f t="shared" si="1"/>
        <v>0</v>
      </c>
      <c r="G12" s="425">
        <v>2489</v>
      </c>
      <c r="H12" s="246">
        <v>129852</v>
      </c>
      <c r="I12" s="245">
        <v>3380</v>
      </c>
      <c r="J12" s="246">
        <v>176362</v>
      </c>
      <c r="K12" s="245">
        <v>73</v>
      </c>
      <c r="L12" s="245">
        <v>260</v>
      </c>
      <c r="M12" s="246">
        <f t="shared" si="0"/>
        <v>52122.2</v>
      </c>
    </row>
    <row r="13" spans="1:13" ht="19.5" customHeight="1">
      <c r="A13" s="242">
        <v>7</v>
      </c>
      <c r="B13" s="243" t="s">
        <v>101</v>
      </c>
      <c r="C13" s="248"/>
      <c r="D13" s="248"/>
      <c r="E13" s="246"/>
      <c r="F13" s="246">
        <f t="shared" si="1"/>
        <v>0</v>
      </c>
      <c r="G13" s="425">
        <v>2814</v>
      </c>
      <c r="H13" s="246">
        <v>146853</v>
      </c>
      <c r="I13" s="245">
        <v>3660</v>
      </c>
      <c r="J13" s="246">
        <v>190737</v>
      </c>
      <c r="K13" s="245">
        <v>1043</v>
      </c>
      <c r="L13" s="245">
        <v>251</v>
      </c>
      <c r="M13" s="246">
        <f>+L13*200.47</f>
        <v>50317.97</v>
      </c>
    </row>
    <row r="14" spans="1:13" ht="19.5" customHeight="1">
      <c r="A14" s="242">
        <v>8</v>
      </c>
      <c r="B14" s="249" t="s">
        <v>102</v>
      </c>
      <c r="C14" s="248"/>
      <c r="D14" s="248"/>
      <c r="E14" s="246"/>
      <c r="F14" s="246">
        <f t="shared" si="1"/>
        <v>0</v>
      </c>
      <c r="G14" s="425">
        <v>2960</v>
      </c>
      <c r="H14" s="246">
        <v>155501</v>
      </c>
      <c r="I14" s="245">
        <v>2460</v>
      </c>
      <c r="J14" s="246">
        <v>126761</v>
      </c>
      <c r="K14" s="245">
        <v>170</v>
      </c>
      <c r="L14" s="245">
        <v>322</v>
      </c>
      <c r="M14" s="246">
        <f t="shared" si="0"/>
        <v>64551.34</v>
      </c>
    </row>
    <row r="15" spans="1:13" ht="19.5" customHeight="1">
      <c r="A15" s="242">
        <v>9</v>
      </c>
      <c r="B15" s="249" t="s">
        <v>103</v>
      </c>
      <c r="C15" s="248"/>
      <c r="D15" s="248"/>
      <c r="E15" s="246"/>
      <c r="F15" s="246">
        <f t="shared" si="1"/>
        <v>0</v>
      </c>
      <c r="G15" s="425">
        <v>2700</v>
      </c>
      <c r="H15" s="246">
        <v>142196</v>
      </c>
      <c r="I15" s="245">
        <v>1320</v>
      </c>
      <c r="J15" s="246">
        <v>66394</v>
      </c>
      <c r="K15" s="245">
        <v>226</v>
      </c>
      <c r="L15" s="245">
        <v>92</v>
      </c>
      <c r="M15" s="246">
        <f t="shared" si="0"/>
        <v>18443.240000000002</v>
      </c>
    </row>
    <row r="16" spans="1:13" ht="19.5" customHeight="1">
      <c r="A16" s="242">
        <v>10</v>
      </c>
      <c r="B16" s="249" t="s">
        <v>104</v>
      </c>
      <c r="C16" s="248">
        <v>1189</v>
      </c>
      <c r="D16" s="248">
        <v>170859.3</v>
      </c>
      <c r="E16" s="246">
        <v>666</v>
      </c>
      <c r="F16" s="246">
        <f t="shared" si="1"/>
        <v>95704.2</v>
      </c>
      <c r="G16" s="245">
        <v>3360</v>
      </c>
      <c r="H16" s="246">
        <v>177093</v>
      </c>
      <c r="I16" s="245">
        <v>3040</v>
      </c>
      <c r="J16" s="246">
        <v>157979</v>
      </c>
      <c r="K16" s="245">
        <v>394</v>
      </c>
      <c r="L16" s="245">
        <v>171</v>
      </c>
      <c r="M16" s="246">
        <f t="shared" si="0"/>
        <v>34280.370000000003</v>
      </c>
    </row>
    <row r="17" spans="1:13" ht="19.5" customHeight="1">
      <c r="A17" s="242">
        <v>11</v>
      </c>
      <c r="B17" s="249" t="s">
        <v>105</v>
      </c>
      <c r="C17" s="248">
        <v>2493</v>
      </c>
      <c r="D17" s="248">
        <v>358244.1</v>
      </c>
      <c r="E17" s="246">
        <f>+C7</f>
        <v>2970</v>
      </c>
      <c r="F17" s="246">
        <f t="shared" si="1"/>
        <v>426788.99999999994</v>
      </c>
      <c r="G17" s="247">
        <v>3360</v>
      </c>
      <c r="H17" s="248">
        <v>176893</v>
      </c>
      <c r="I17" s="245">
        <f>+G7</f>
        <v>2921</v>
      </c>
      <c r="J17" s="246">
        <f t="shared" ref="J17:J18" si="2">+I17*53.48</f>
        <v>156215.07999999999</v>
      </c>
      <c r="K17" s="245">
        <v>518</v>
      </c>
      <c r="L17" s="245">
        <f>+K7</f>
        <v>143</v>
      </c>
      <c r="M17" s="246">
        <f t="shared" si="0"/>
        <v>28667.21</v>
      </c>
    </row>
    <row r="18" spans="1:13" ht="19.5" customHeight="1">
      <c r="A18" s="242">
        <v>12</v>
      </c>
      <c r="B18" s="249" t="s">
        <v>106</v>
      </c>
      <c r="C18" s="248">
        <v>3570</v>
      </c>
      <c r="D18" s="248">
        <v>513009</v>
      </c>
      <c r="E18" s="246">
        <f>+C18</f>
        <v>3570</v>
      </c>
      <c r="F18" s="246">
        <f t="shared" si="1"/>
        <v>513008.99999999994</v>
      </c>
      <c r="G18" s="247">
        <v>3520</v>
      </c>
      <c r="H18" s="248">
        <v>185250</v>
      </c>
      <c r="I18" s="245">
        <f>+G18</f>
        <v>3520</v>
      </c>
      <c r="J18" s="246">
        <f t="shared" si="2"/>
        <v>188249.59999999998</v>
      </c>
      <c r="K18" s="245">
        <v>404</v>
      </c>
      <c r="L18" s="245">
        <f>+K18</f>
        <v>404</v>
      </c>
      <c r="M18" s="246">
        <f t="shared" si="0"/>
        <v>80989.88</v>
      </c>
    </row>
    <row r="19" spans="1:13" ht="32.25" customHeight="1">
      <c r="A19" s="251"/>
      <c r="B19" s="238" t="s">
        <v>88</v>
      </c>
      <c r="C19" s="252">
        <f t="shared" ref="C19:K19" si="3">SUM(C7:C18)</f>
        <v>14402</v>
      </c>
      <c r="D19" s="253">
        <f t="shared" si="3"/>
        <v>2069567.4</v>
      </c>
      <c r="E19" s="252">
        <f t="shared" si="3"/>
        <v>17810</v>
      </c>
      <c r="F19" s="253">
        <f>SUM(F7:F18)</f>
        <v>2559296.9999999995</v>
      </c>
      <c r="G19" s="252">
        <f>SUM(G7:G18)</f>
        <v>35841</v>
      </c>
      <c r="H19" s="253">
        <f>SUM(H7:H18)</f>
        <v>1872406</v>
      </c>
      <c r="I19" s="252">
        <f>SUM(I7:I18)</f>
        <v>36821</v>
      </c>
      <c r="J19" s="253">
        <f>SUM(J7:J18)</f>
        <v>1932586.6800000002</v>
      </c>
      <c r="K19" s="252">
        <f t="shared" si="3"/>
        <v>3271</v>
      </c>
      <c r="L19" s="252">
        <f>SUM(L7:L18)</f>
        <v>2549</v>
      </c>
      <c r="M19" s="253">
        <f>SUM(M7:M18)</f>
        <v>510998.02999999997</v>
      </c>
    </row>
    <row r="20" spans="1:13" ht="21.75" customHeight="1">
      <c r="B20" s="254"/>
      <c r="C20" s="255"/>
      <c r="D20" s="256"/>
      <c r="E20" s="255"/>
      <c r="F20" s="256">
        <f>ROUND(F19/1000,1)</f>
        <v>2559.3000000000002</v>
      </c>
      <c r="G20" s="255"/>
      <c r="H20" s="256"/>
      <c r="I20" s="255"/>
      <c r="J20" s="256">
        <f>ROUND(J19/1000,1)</f>
        <v>1932.6</v>
      </c>
      <c r="K20" s="255"/>
      <c r="L20" s="255"/>
      <c r="M20" s="256">
        <f>ROUND(M19/1000,1)</f>
        <v>511</v>
      </c>
    </row>
    <row r="21" spans="1:13" ht="33.75" customHeight="1" thickBot="1">
      <c r="B21" s="485" t="s">
        <v>227</v>
      </c>
      <c r="C21" s="485"/>
      <c r="D21" s="485"/>
      <c r="E21" s="257"/>
      <c r="F21" s="258"/>
      <c r="H21" s="257"/>
      <c r="M21" s="256"/>
    </row>
    <row r="22" spans="1:13" s="235" customFormat="1" ht="49.5" customHeight="1">
      <c r="A22" s="259"/>
      <c r="B22" s="260" t="s">
        <v>136</v>
      </c>
      <c r="C22" s="261" t="s">
        <v>137</v>
      </c>
      <c r="D22" s="261" t="s">
        <v>228</v>
      </c>
      <c r="E22" s="261" t="s">
        <v>228</v>
      </c>
      <c r="F22" s="262" t="s">
        <v>228</v>
      </c>
      <c r="G22" s="261" t="s">
        <v>137</v>
      </c>
      <c r="H22" s="261" t="s">
        <v>228</v>
      </c>
      <c r="I22" s="261" t="s">
        <v>228</v>
      </c>
      <c r="J22" s="263" t="s">
        <v>228</v>
      </c>
      <c r="K22" s="261" t="s">
        <v>137</v>
      </c>
      <c r="L22" s="261" t="s">
        <v>228</v>
      </c>
      <c r="M22" s="264" t="s">
        <v>228</v>
      </c>
    </row>
    <row r="23" spans="1:13" ht="23.25" customHeight="1">
      <c r="A23" s="265">
        <v>1</v>
      </c>
      <c r="B23" s="266"/>
      <c r="C23" s="250"/>
      <c r="D23" s="250" t="s">
        <v>228</v>
      </c>
      <c r="E23" s="250" t="s">
        <v>228</v>
      </c>
      <c r="F23" s="267"/>
      <c r="G23" s="268"/>
      <c r="H23" s="250" t="s">
        <v>228</v>
      </c>
      <c r="I23" s="250" t="s">
        <v>228</v>
      </c>
      <c r="J23" s="269"/>
      <c r="K23" s="268"/>
      <c r="L23" s="250" t="s">
        <v>228</v>
      </c>
      <c r="M23" s="270"/>
    </row>
    <row r="24" spans="1:13" ht="23.25" customHeight="1">
      <c r="A24" s="265">
        <v>2</v>
      </c>
      <c r="B24" s="266"/>
      <c r="C24" s="250"/>
      <c r="D24" s="250" t="s">
        <v>228</v>
      </c>
      <c r="E24" s="250" t="s">
        <v>228</v>
      </c>
      <c r="F24" s="267"/>
      <c r="G24" s="268"/>
      <c r="H24" s="250" t="s">
        <v>228</v>
      </c>
      <c r="I24" s="250" t="s">
        <v>228</v>
      </c>
      <c r="J24" s="269"/>
      <c r="K24" s="268"/>
      <c r="L24" s="250" t="s">
        <v>228</v>
      </c>
      <c r="M24" s="270"/>
    </row>
    <row r="25" spans="1:13" s="241" customFormat="1" ht="23.25" customHeight="1">
      <c r="A25" s="271">
        <v>3</v>
      </c>
      <c r="B25" s="272"/>
      <c r="C25" s="273"/>
      <c r="D25" s="273" t="s">
        <v>228</v>
      </c>
      <c r="E25" s="273" t="s">
        <v>228</v>
      </c>
      <c r="F25" s="274"/>
      <c r="G25" s="275"/>
      <c r="H25" s="273" t="s">
        <v>228</v>
      </c>
      <c r="I25" s="273" t="s">
        <v>228</v>
      </c>
      <c r="J25" s="274"/>
      <c r="K25" s="275"/>
      <c r="L25" s="273" t="s">
        <v>228</v>
      </c>
      <c r="M25" s="276"/>
    </row>
    <row r="26" spans="1:13" s="235" customFormat="1" ht="24" customHeight="1">
      <c r="A26" s="277"/>
      <c r="B26" s="278" t="s">
        <v>68</v>
      </c>
      <c r="C26" s="253" t="s">
        <v>228</v>
      </c>
      <c r="D26" s="253" t="s">
        <v>228</v>
      </c>
      <c r="E26" s="253" t="s">
        <v>228</v>
      </c>
      <c r="F26" s="279">
        <f>SUM(F23:F25)</f>
        <v>0</v>
      </c>
      <c r="G26" s="280" t="s">
        <v>228</v>
      </c>
      <c r="H26" s="253" t="s">
        <v>228</v>
      </c>
      <c r="I26" s="253" t="s">
        <v>228</v>
      </c>
      <c r="J26" s="279">
        <f>SUM(J23:J25)</f>
        <v>0</v>
      </c>
      <c r="K26" s="280" t="s">
        <v>228</v>
      </c>
      <c r="L26" s="253" t="s">
        <v>228</v>
      </c>
      <c r="M26" s="281">
        <f>SUM(M23:M25)</f>
        <v>0</v>
      </c>
    </row>
    <row r="27" spans="1:13" s="235" customFormat="1" ht="27" customHeight="1" thickBot="1">
      <c r="A27" s="282"/>
      <c r="B27" s="283" t="s">
        <v>229</v>
      </c>
      <c r="C27" s="284"/>
      <c r="D27" s="284" t="s">
        <v>228</v>
      </c>
      <c r="E27" s="284" t="s">
        <v>228</v>
      </c>
      <c r="F27" s="285">
        <f>+F20-F26</f>
        <v>2559.3000000000002</v>
      </c>
      <c r="G27" s="286" t="s">
        <v>228</v>
      </c>
      <c r="H27" s="284" t="s">
        <v>228</v>
      </c>
      <c r="I27" s="284" t="s">
        <v>228</v>
      </c>
      <c r="J27" s="285">
        <f>J20-J26</f>
        <v>1932.6</v>
      </c>
      <c r="K27" s="286" t="s">
        <v>228</v>
      </c>
      <c r="L27" s="284" t="s">
        <v>228</v>
      </c>
      <c r="M27" s="287">
        <f>M20-M26</f>
        <v>511</v>
      </c>
    </row>
    <row r="28" spans="1:13" s="235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5" customFormat="1" ht="20.25" customHeight="1">
      <c r="B29" s="288"/>
      <c r="F29" s="256"/>
      <c r="M29" s="256"/>
    </row>
    <row r="30" spans="1:13" s="254" customFormat="1" ht="25.5" customHeight="1">
      <c r="B30" s="236"/>
      <c r="C30" s="481" t="s">
        <v>2</v>
      </c>
      <c r="D30" s="481"/>
      <c r="E30" s="236"/>
      <c r="F30" s="236"/>
      <c r="G30" s="486"/>
      <c r="H30" s="486"/>
      <c r="I30" s="292"/>
      <c r="J30" s="483" t="str">
        <f>+'Ekamut-caxs'!D78</f>
        <v>Նադեժդա Բաղրամյան</v>
      </c>
      <c r="K30" s="483"/>
      <c r="M30" s="258"/>
    </row>
    <row r="31" spans="1:13" s="235" customFormat="1">
      <c r="C31" s="293"/>
      <c r="D31" s="293"/>
      <c r="E31" s="294"/>
      <c r="F31" s="294"/>
      <c r="G31" s="484" t="s">
        <v>89</v>
      </c>
      <c r="H31" s="484"/>
      <c r="I31" s="295"/>
      <c r="J31" s="484" t="s">
        <v>107</v>
      </c>
      <c r="K31" s="484"/>
    </row>
    <row r="32" spans="1:13" s="254" customFormat="1" ht="23.25" customHeight="1">
      <c r="B32" s="236"/>
      <c r="C32" s="296" t="s">
        <v>6</v>
      </c>
      <c r="D32" s="296"/>
      <c r="E32" s="236"/>
      <c r="F32" s="236"/>
      <c r="G32" s="483"/>
      <c r="H32" s="483"/>
      <c r="I32" s="297"/>
      <c r="J32" s="483" t="str">
        <f>+'Ekamut-caxs'!D80</f>
        <v>Սեդա Սահակյան</v>
      </c>
      <c r="K32" s="483"/>
    </row>
    <row r="33" spans="3:13" s="235" customFormat="1">
      <c r="C33" s="257"/>
      <c r="D33" s="257"/>
      <c r="G33" s="484" t="s">
        <v>89</v>
      </c>
      <c r="H33" s="484"/>
      <c r="I33" s="295"/>
      <c r="J33" s="484" t="s">
        <v>107</v>
      </c>
      <c r="K33" s="484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230</v>
      </c>
      <c r="I35" s="300" t="s">
        <v>110</v>
      </c>
      <c r="J35" s="301" t="s">
        <v>198</v>
      </c>
      <c r="K35" s="301"/>
      <c r="L35" s="301" t="s">
        <v>197</v>
      </c>
      <c r="M35" s="301" t="s">
        <v>194</v>
      </c>
    </row>
    <row r="36" spans="3:13" ht="16.5" customHeight="1">
      <c r="C36" s="299" t="s">
        <v>111</v>
      </c>
      <c r="D36" s="299"/>
      <c r="E36" s="299" t="s">
        <v>109</v>
      </c>
      <c r="F36" s="299" t="s">
        <v>200</v>
      </c>
      <c r="I36" s="480" t="s">
        <v>202</v>
      </c>
      <c r="J36" s="480"/>
      <c r="K36" s="301"/>
      <c r="L36" s="480" t="s">
        <v>231</v>
      </c>
      <c r="M36" s="480"/>
    </row>
    <row r="37" spans="3:13">
      <c r="C37" s="299"/>
      <c r="D37" s="299"/>
      <c r="E37" s="480" t="s">
        <v>201</v>
      </c>
      <c r="F37" s="480"/>
      <c r="I37" s="480"/>
      <c r="J37" s="480"/>
      <c r="K37" s="301"/>
      <c r="L37" s="480"/>
      <c r="M37" s="480"/>
    </row>
    <row r="38" spans="3:13">
      <c r="C38" s="299"/>
      <c r="D38" s="299"/>
      <c r="E38" s="480"/>
      <c r="F38" s="480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D10" sqref="D10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3" t="s">
        <v>66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</row>
    <row r="2" spans="1:17" s="12" customFormat="1" ht="20.25">
      <c r="A2" s="456" t="str">
        <f>+'Ekamut-caxs'!A13</f>
        <v xml:space="preserve">«Երևանի հ․26 մսուր-մանկապարտեզ» ՀՈԱԿ-ի 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</row>
    <row r="3" spans="1:17" ht="17.25">
      <c r="A3" s="471" t="s">
        <v>293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184"/>
      <c r="P3" s="184"/>
      <c r="Q3" s="184"/>
    </row>
    <row r="4" spans="1:17" ht="16.5">
      <c r="N4" s="196" t="s">
        <v>0</v>
      </c>
    </row>
    <row r="5" spans="1:17" ht="13.5" customHeight="1">
      <c r="A5" s="495" t="s">
        <v>140</v>
      </c>
      <c r="B5" s="495" t="s">
        <v>67</v>
      </c>
      <c r="C5" s="342"/>
      <c r="D5" s="496" t="s">
        <v>260</v>
      </c>
      <c r="E5" s="497"/>
      <c r="F5" s="497"/>
      <c r="G5" s="497"/>
      <c r="H5" s="497"/>
      <c r="I5" s="497"/>
      <c r="J5" s="497"/>
      <c r="K5" s="497"/>
      <c r="L5" s="497"/>
      <c r="M5" s="498"/>
      <c r="N5" s="494" t="s">
        <v>141</v>
      </c>
    </row>
    <row r="6" spans="1:17" ht="106.5" customHeight="1">
      <c r="A6" s="495"/>
      <c r="B6" s="495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324</v>
      </c>
      <c r="M6" s="103" t="s">
        <v>259</v>
      </c>
      <c r="N6" s="494"/>
    </row>
    <row r="7" spans="1:17" ht="27.75" customHeight="1">
      <c r="A7" s="147">
        <v>1</v>
      </c>
      <c r="B7" s="176" t="s">
        <v>188</v>
      </c>
      <c r="C7" s="177">
        <v>51707</v>
      </c>
      <c r="D7" s="435">
        <f>+C10</f>
        <v>9091.8880000000008</v>
      </c>
      <c r="E7" s="177"/>
      <c r="F7" s="177">
        <f>IF(E7&gt;0,C16, 0)</f>
        <v>0</v>
      </c>
      <c r="G7" s="177">
        <v>124</v>
      </c>
      <c r="H7" s="227">
        <v>100</v>
      </c>
      <c r="I7" s="177">
        <v>100</v>
      </c>
      <c r="J7" s="227">
        <v>300</v>
      </c>
      <c r="K7" s="177">
        <v>50</v>
      </c>
      <c r="L7" s="435">
        <v>3636.8</v>
      </c>
      <c r="M7" s="177"/>
      <c r="N7" s="178">
        <f>ROUND(SUM(C7:M7),1)</f>
        <v>65109.7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12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12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65121.7</v>
      </c>
    </row>
    <row r="10" spans="1:17" s="149" customFormat="1" ht="18.75" customHeight="1">
      <c r="B10" s="234">
        <v>4545.9440000000004</v>
      </c>
      <c r="C10" s="151">
        <f>+B10*2</f>
        <v>9091.8880000000008</v>
      </c>
      <c r="D10" s="151">
        <v>8912.4</v>
      </c>
      <c r="E10" s="152"/>
      <c r="F10" s="152"/>
      <c r="G10" s="152"/>
      <c r="H10" s="233"/>
      <c r="I10" s="153"/>
      <c r="J10" s="154"/>
      <c r="K10" s="153"/>
      <c r="L10" s="177">
        <v>3000</v>
      </c>
      <c r="M10" s="152"/>
      <c r="N10" s="155"/>
      <c r="O10" s="150"/>
    </row>
    <row r="11" spans="1:17" s="156" customFormat="1" ht="21" customHeight="1">
      <c r="B11" s="157"/>
      <c r="C11" s="123">
        <v>46112.9</v>
      </c>
      <c r="D11" s="123" t="s">
        <v>336</v>
      </c>
      <c r="E11" s="158"/>
      <c r="F11" s="158"/>
      <c r="G11" s="159"/>
      <c r="H11" s="78"/>
      <c r="I11" s="78"/>
      <c r="J11" s="123"/>
      <c r="K11" s="501"/>
      <c r="L11" s="501"/>
      <c r="M11" s="501"/>
      <c r="N11" s="160"/>
    </row>
    <row r="12" spans="1:17" s="149" customFormat="1" ht="69" customHeight="1">
      <c r="B12" s="491" t="s">
        <v>195</v>
      </c>
      <c r="C12" s="492"/>
      <c r="D12" s="159"/>
      <c r="G12" s="123"/>
      <c r="H12" s="123"/>
      <c r="I12" s="491" t="s">
        <v>196</v>
      </c>
      <c r="J12" s="492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221</v>
      </c>
      <c r="D13" s="161"/>
      <c r="G13" s="161"/>
      <c r="H13" s="161"/>
      <c r="I13" s="182" t="s">
        <v>177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1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1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9"/>
      <c r="E18" s="489"/>
      <c r="F18" s="206"/>
      <c r="G18" s="206"/>
      <c r="H18" s="499" t="str">
        <f>+'Ekamut-caxs'!D78</f>
        <v>Նադեժդա Բաղրամյան</v>
      </c>
      <c r="I18" s="499"/>
      <c r="J18" s="499"/>
      <c r="K18" s="169"/>
      <c r="L18" s="169"/>
    </row>
    <row r="19" spans="2:12" s="170" customFormat="1" ht="17.25" customHeight="1">
      <c r="B19" s="207"/>
      <c r="C19" s="208"/>
      <c r="D19" s="490" t="s">
        <v>89</v>
      </c>
      <c r="E19" s="490"/>
      <c r="F19" s="209"/>
      <c r="G19" s="210"/>
      <c r="H19" s="500" t="s">
        <v>90</v>
      </c>
      <c r="I19" s="500"/>
      <c r="J19" s="500"/>
      <c r="K19" s="171"/>
      <c r="L19" s="171"/>
    </row>
    <row r="20" spans="2:12" s="168" customFormat="1" ht="24.75" customHeight="1">
      <c r="B20" s="211" t="s">
        <v>6</v>
      </c>
      <c r="C20" s="205"/>
      <c r="D20" s="489"/>
      <c r="E20" s="489"/>
      <c r="F20" s="212"/>
      <c r="G20" s="212"/>
      <c r="H20" s="499" t="str">
        <f>+'Ekamut-caxs'!D80</f>
        <v>Սեդա Սահակյան</v>
      </c>
      <c r="I20" s="499"/>
      <c r="J20" s="499"/>
      <c r="K20" s="169"/>
      <c r="L20" s="169"/>
    </row>
    <row r="21" spans="2:12" s="170" customFormat="1" ht="18.75" customHeight="1">
      <c r="B21" s="208"/>
      <c r="C21" s="208"/>
      <c r="D21" s="490" t="s">
        <v>89</v>
      </c>
      <c r="E21" s="490"/>
      <c r="F21" s="209"/>
      <c r="G21" s="210"/>
      <c r="H21" s="500" t="s">
        <v>90</v>
      </c>
      <c r="I21" s="500"/>
      <c r="J21" s="500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D10" sqref="D10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5" t="s">
        <v>66</v>
      </c>
      <c r="B1" s="505"/>
      <c r="C1" s="505"/>
      <c r="D1" s="505"/>
    </row>
    <row r="2" spans="1:4" ht="24.75" customHeight="1">
      <c r="A2" s="506" t="str">
        <f>+'Ekamut-caxs'!A13:D13</f>
        <v xml:space="preserve">«Երևանի հ․26 մսուր-մանկապարտեզ» ՀՈԱԿ-ի </v>
      </c>
      <c r="B2" s="506"/>
      <c r="C2" s="506"/>
      <c r="D2" s="506"/>
    </row>
    <row r="3" spans="1:4" ht="39.75" customHeight="1">
      <c r="A3" s="506" t="s">
        <v>297</v>
      </c>
      <c r="B3" s="506"/>
      <c r="C3" s="506"/>
      <c r="D3" s="506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235</v>
      </c>
    </row>
    <row r="7" spans="1:4" s="30" customFormat="1" ht="32.25" customHeight="1">
      <c r="A7" s="306">
        <v>1</v>
      </c>
      <c r="B7" s="307" t="s">
        <v>315</v>
      </c>
      <c r="C7" s="306">
        <f>SUM(C8:C12)</f>
        <v>0</v>
      </c>
      <c r="D7" s="306">
        <f>SUM(D8:D12)</f>
        <v>0</v>
      </c>
    </row>
    <row r="8" spans="1:4" ht="16.5" customHeight="1">
      <c r="A8" s="308">
        <v>1.1000000000000001</v>
      </c>
      <c r="B8" s="309" t="s">
        <v>123</v>
      </c>
      <c r="C8" s="308"/>
      <c r="D8" s="308"/>
    </row>
    <row r="9" spans="1:4" ht="16.5" customHeight="1">
      <c r="A9" s="308">
        <v>1.2</v>
      </c>
      <c r="B9" s="309" t="s">
        <v>124</v>
      </c>
      <c r="C9" s="308"/>
      <c r="D9" s="308"/>
    </row>
    <row r="10" spans="1:4" ht="16.5" customHeight="1">
      <c r="A10" s="308">
        <v>1.3</v>
      </c>
      <c r="B10" s="309" t="s">
        <v>125</v>
      </c>
      <c r="C10" s="308"/>
      <c r="D10" s="308"/>
    </row>
    <row r="11" spans="1:4" ht="16.5" customHeight="1">
      <c r="A11" s="308">
        <v>1.4</v>
      </c>
      <c r="B11" s="309" t="s">
        <v>271</v>
      </c>
      <c r="C11" s="308"/>
      <c r="D11" s="308"/>
    </row>
    <row r="12" spans="1:4" ht="16.5" customHeight="1">
      <c r="A12" s="308">
        <v>1.5</v>
      </c>
      <c r="B12" s="309" t="s">
        <v>272</v>
      </c>
      <c r="C12" s="308"/>
      <c r="D12" s="308"/>
    </row>
    <row r="13" spans="1:4" s="30" customFormat="1" ht="27.75" customHeight="1">
      <c r="A13" s="306">
        <v>2</v>
      </c>
      <c r="B13" s="393" t="s">
        <v>318</v>
      </c>
      <c r="C13" s="306">
        <f>SUM(C14:C18)</f>
        <v>60</v>
      </c>
      <c r="D13" s="306">
        <f>SUM(D14:D18)</f>
        <v>0</v>
      </c>
    </row>
    <row r="14" spans="1:4" ht="16.5" customHeight="1">
      <c r="A14" s="308">
        <v>2.1</v>
      </c>
      <c r="B14" s="309" t="s">
        <v>273</v>
      </c>
      <c r="C14" s="308">
        <v>30</v>
      </c>
      <c r="D14" s="308"/>
    </row>
    <row r="15" spans="1:4" ht="16.5" customHeight="1">
      <c r="A15" s="308">
        <v>2.2000000000000002</v>
      </c>
      <c r="B15" s="309" t="s">
        <v>126</v>
      </c>
      <c r="C15" s="308">
        <v>30</v>
      </c>
      <c r="D15" s="308"/>
    </row>
    <row r="16" spans="1:4" ht="16.5" customHeight="1">
      <c r="A16" s="308">
        <v>2.2999999999999998</v>
      </c>
      <c r="B16" s="309" t="s">
        <v>274</v>
      </c>
      <c r="C16" s="308"/>
      <c r="D16" s="308"/>
    </row>
    <row r="17" spans="1:4" ht="16.5" customHeight="1">
      <c r="A17" s="308">
        <v>2.4</v>
      </c>
      <c r="B17" s="309" t="s">
        <v>275</v>
      </c>
      <c r="C17" s="308"/>
      <c r="D17" s="308"/>
    </row>
    <row r="18" spans="1:4" ht="16.5" customHeight="1">
      <c r="A18" s="308">
        <v>2.5</v>
      </c>
      <c r="B18" s="309" t="s">
        <v>276</v>
      </c>
      <c r="C18" s="308"/>
      <c r="D18" s="308"/>
    </row>
    <row r="19" spans="1:4" s="30" customFormat="1" ht="24.75" customHeight="1">
      <c r="A19" s="306">
        <v>3</v>
      </c>
      <c r="B19" s="307" t="s">
        <v>316</v>
      </c>
      <c r="C19" s="306">
        <f>SUM(C20:C24)</f>
        <v>60</v>
      </c>
      <c r="D19" s="306">
        <f>SUM(D20:D24)</f>
        <v>0</v>
      </c>
    </row>
    <row r="20" spans="1:4" ht="16.5" customHeight="1">
      <c r="A20" s="308">
        <v>3.1</v>
      </c>
      <c r="B20" s="309" t="s">
        <v>127</v>
      </c>
      <c r="C20" s="308">
        <v>30</v>
      </c>
      <c r="D20" s="308"/>
    </row>
    <row r="21" spans="1:4" ht="16.5" customHeight="1">
      <c r="A21" s="308">
        <v>3.2</v>
      </c>
      <c r="B21" s="309" t="s">
        <v>128</v>
      </c>
      <c r="C21" s="308">
        <v>30</v>
      </c>
      <c r="D21" s="308"/>
    </row>
    <row r="22" spans="1:4" ht="16.5" customHeight="1">
      <c r="A22" s="308">
        <v>3.3</v>
      </c>
      <c r="B22" s="309" t="s">
        <v>129</v>
      </c>
      <c r="C22" s="308"/>
      <c r="D22" s="308"/>
    </row>
    <row r="23" spans="1:4" ht="16.5" customHeight="1">
      <c r="A23" s="308">
        <v>3.4</v>
      </c>
      <c r="B23" s="309" t="s">
        <v>277</v>
      </c>
      <c r="C23" s="308"/>
      <c r="D23" s="308"/>
    </row>
    <row r="24" spans="1:4" ht="16.5" customHeight="1">
      <c r="A24" s="308">
        <v>3.5</v>
      </c>
      <c r="B24" s="309" t="s">
        <v>278</v>
      </c>
      <c r="C24" s="308"/>
      <c r="D24" s="308"/>
    </row>
    <row r="25" spans="1:4" s="30" customFormat="1" ht="24.75" customHeight="1">
      <c r="A25" s="306">
        <v>4</v>
      </c>
      <c r="B25" s="307" t="s">
        <v>317</v>
      </c>
      <c r="C25" s="306">
        <f>SUM(C26:C30)</f>
        <v>65</v>
      </c>
      <c r="D25" s="306">
        <f>SUM(D26:D30)</f>
        <v>0</v>
      </c>
    </row>
    <row r="26" spans="1:4" ht="16.5" customHeight="1">
      <c r="A26" s="308">
        <v>4.0999999999999996</v>
      </c>
      <c r="B26" s="309" t="s">
        <v>279</v>
      </c>
      <c r="C26" s="308">
        <v>33</v>
      </c>
      <c r="D26" s="308"/>
    </row>
    <row r="27" spans="1:4" ht="16.5" customHeight="1">
      <c r="A27" s="308">
        <v>4.2</v>
      </c>
      <c r="B27" s="309" t="s">
        <v>130</v>
      </c>
      <c r="C27" s="308">
        <v>32</v>
      </c>
      <c r="D27" s="308"/>
    </row>
    <row r="28" spans="1:4" ht="16.5" customHeight="1">
      <c r="A28" s="308">
        <v>4.3</v>
      </c>
      <c r="B28" s="309" t="s">
        <v>280</v>
      </c>
      <c r="C28" s="308"/>
      <c r="D28" s="308"/>
    </row>
    <row r="29" spans="1:4" ht="16.5" customHeight="1">
      <c r="A29" s="308">
        <v>4.4000000000000004</v>
      </c>
      <c r="B29" s="309" t="s">
        <v>281</v>
      </c>
      <c r="C29" s="308"/>
      <c r="D29" s="308"/>
    </row>
    <row r="30" spans="1:4" ht="16.5" customHeight="1">
      <c r="A30" s="308">
        <v>4.5</v>
      </c>
      <c r="B30" s="309" t="s">
        <v>282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185</v>
      </c>
      <c r="D31" s="306">
        <f>D7+D13+D19+D25</f>
        <v>0</v>
      </c>
    </row>
    <row r="34" spans="2:4" ht="17.25">
      <c r="B34" s="394" t="s">
        <v>2</v>
      </c>
      <c r="C34" s="502" t="str">
        <f>+'Ekamut-caxs'!D78</f>
        <v>Նադեժդա Բաղրամյան</v>
      </c>
      <c r="D34" s="502"/>
    </row>
    <row r="35" spans="2:4" ht="15.75" customHeight="1">
      <c r="B35" s="395" t="s">
        <v>4</v>
      </c>
      <c r="C35" s="503" t="s">
        <v>5</v>
      </c>
      <c r="D35" s="503"/>
    </row>
    <row r="36" spans="2:4" ht="27" customHeight="1">
      <c r="B36" s="30" t="s">
        <v>6</v>
      </c>
      <c r="C36" s="502" t="str">
        <f>+'Ekamut-caxs'!D80</f>
        <v>Սեդա Սահակյան</v>
      </c>
      <c r="D36" s="502"/>
    </row>
    <row r="37" spans="2:4">
      <c r="C37" s="504" t="s">
        <v>5</v>
      </c>
      <c r="D37" s="504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D10" sqref="D10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8" t="s">
        <v>66</v>
      </c>
      <c r="B1" s="468"/>
      <c r="C1" s="468"/>
      <c r="D1" s="468"/>
      <c r="E1" s="468"/>
    </row>
    <row r="2" spans="1:13" ht="23.25" customHeight="1">
      <c r="A2" s="471" t="str">
        <f>+'Ekamut-caxs'!A13</f>
        <v xml:space="preserve">«Երևանի հ․26 մսուր-մանկապարտեզ» ՀՈԱԿ-ի </v>
      </c>
      <c r="B2" s="471"/>
      <c r="C2" s="471"/>
      <c r="D2" s="471"/>
      <c r="E2" s="471"/>
    </row>
    <row r="3" spans="1:13" ht="28.5" customHeight="1">
      <c r="A3" s="471" t="s">
        <v>256</v>
      </c>
      <c r="B3" s="471"/>
      <c r="C3" s="471"/>
      <c r="D3" s="471"/>
      <c r="E3" s="471"/>
    </row>
    <row r="5" spans="1:13">
      <c r="E5" s="89" t="s">
        <v>135</v>
      </c>
    </row>
    <row r="6" spans="1:13" ht="73.5" customHeight="1">
      <c r="A6" s="340" t="s">
        <v>3</v>
      </c>
      <c r="B6" s="340" t="s">
        <v>92</v>
      </c>
      <c r="C6" s="340" t="s">
        <v>257</v>
      </c>
      <c r="D6" s="340" t="s">
        <v>244</v>
      </c>
      <c r="E6" s="340" t="s">
        <v>245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298</v>
      </c>
    </row>
    <row r="8" spans="1:13" ht="35.25" customHeight="1" thickBot="1">
      <c r="A8" s="130">
        <v>1</v>
      </c>
      <c r="B8" s="313" t="s">
        <v>258</v>
      </c>
      <c r="C8" s="127">
        <v>57907.5</v>
      </c>
      <c r="D8" s="436">
        <v>2379</v>
      </c>
      <c r="E8" s="127">
        <v>9615</v>
      </c>
      <c r="F8" s="314" t="s">
        <v>246</v>
      </c>
      <c r="G8" s="315" t="s">
        <v>247</v>
      </c>
      <c r="H8" s="316" t="s">
        <v>181</v>
      </c>
      <c r="I8" s="317" t="s">
        <v>248</v>
      </c>
      <c r="J8" s="316" t="s">
        <v>181</v>
      </c>
      <c r="K8" s="318" t="s">
        <v>249</v>
      </c>
      <c r="L8" s="319" t="s">
        <v>182</v>
      </c>
      <c r="M8" s="320" t="s">
        <v>250</v>
      </c>
    </row>
    <row r="9" spans="1:13" ht="35.25" customHeight="1" thickBot="1">
      <c r="A9" s="130">
        <v>2</v>
      </c>
      <c r="B9" s="313" t="s">
        <v>253</v>
      </c>
      <c r="C9" s="127">
        <v>6864.8</v>
      </c>
      <c r="D9" s="127">
        <v>250</v>
      </c>
      <c r="E9" s="127">
        <v>1352.6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254</v>
      </c>
      <c r="C10" s="323" t="s">
        <v>228</v>
      </c>
      <c r="D10" s="405">
        <v>250</v>
      </c>
      <c r="E10" s="406">
        <f>+M10</f>
        <v>1632</v>
      </c>
      <c r="F10" s="324">
        <v>11</v>
      </c>
      <c r="G10" s="325">
        <v>170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1632</v>
      </c>
    </row>
    <row r="11" spans="1:13" s="329" customFormat="1" ht="35.25" customHeight="1" thickBot="1">
      <c r="A11" s="321">
        <v>4</v>
      </c>
      <c r="B11" s="322" t="s">
        <v>255</v>
      </c>
      <c r="C11" s="323" t="s">
        <v>228</v>
      </c>
      <c r="D11" s="405">
        <v>250</v>
      </c>
      <c r="E11" s="406">
        <f>+M11</f>
        <v>1953.6</v>
      </c>
      <c r="F11" s="324">
        <v>12</v>
      </c>
      <c r="G11" s="330">
        <v>185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1953.6</v>
      </c>
    </row>
    <row r="12" spans="1:13" s="80" customFormat="1" ht="31.5" customHeight="1">
      <c r="A12" s="118"/>
      <c r="B12" s="333" t="s">
        <v>251</v>
      </c>
      <c r="C12" s="334">
        <f>ROUND(SUM(C8:C11),1)</f>
        <v>64772.3</v>
      </c>
      <c r="D12" s="334">
        <f>ROUND(SUM(D8:D11),1)</f>
        <v>3129</v>
      </c>
      <c r="E12" s="334">
        <f>ROUND(SUM(E8:E11),1)</f>
        <v>14553.2</v>
      </c>
      <c r="F12" s="80">
        <f>64772.3+2*C9</f>
        <v>78501.900000000009</v>
      </c>
    </row>
    <row r="14" spans="1:13" ht="51" customHeight="1">
      <c r="B14" s="509" t="s">
        <v>252</v>
      </c>
      <c r="C14" s="509"/>
      <c r="D14" s="509"/>
      <c r="E14" s="509"/>
    </row>
    <row r="19" spans="2:5" ht="20.25" customHeight="1">
      <c r="B19" s="74" t="s">
        <v>2</v>
      </c>
      <c r="C19" s="74"/>
      <c r="D19" s="507" t="str">
        <f>+'Ekamut-caxs'!D78</f>
        <v>Նադեժդա Բաղրամյան</v>
      </c>
      <c r="E19" s="507"/>
    </row>
    <row r="20" spans="2:5" ht="18.75" customHeight="1">
      <c r="B20" s="74" t="s">
        <v>4</v>
      </c>
      <c r="D20" s="508" t="s">
        <v>5</v>
      </c>
      <c r="E20" s="508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7" t="str">
        <f>+'Ekamut-caxs'!D80</f>
        <v>Սեդա Սահակյան</v>
      </c>
      <c r="E22" s="507"/>
    </row>
    <row r="23" spans="2:5" ht="23.25" customHeight="1">
      <c r="D23" s="508" t="s">
        <v>5</v>
      </c>
      <c r="E23" s="508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16" workbookViewId="0">
      <selection activeCell="D10" sqref="D10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9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2" t="s">
        <v>66</v>
      </c>
      <c r="B1" s="512"/>
      <c r="C1" s="512"/>
      <c r="D1" s="512"/>
      <c r="E1" s="512"/>
      <c r="F1" s="512"/>
    </row>
    <row r="2" spans="1:6" ht="23.25" customHeight="1">
      <c r="A2" s="469" t="str">
        <f>+'Ekamut-caxs'!A13</f>
        <v xml:space="preserve">«Երևանի հ․26 մսուր-մանկապարտեզ» ՀՈԱԿ-ի </v>
      </c>
      <c r="B2" s="469"/>
      <c r="C2" s="469"/>
      <c r="D2" s="469"/>
      <c r="E2" s="469"/>
      <c r="F2" s="469"/>
    </row>
    <row r="3" spans="1:6" ht="40.5" customHeight="1">
      <c r="A3" s="469" t="s">
        <v>299</v>
      </c>
      <c r="B3" s="469"/>
      <c r="C3" s="469"/>
      <c r="D3" s="469"/>
      <c r="E3" s="469"/>
      <c r="F3" s="469"/>
    </row>
    <row r="5" spans="1:6">
      <c r="F5" s="396" t="s">
        <v>135</v>
      </c>
    </row>
    <row r="6" spans="1:6" ht="73.5" customHeight="1">
      <c r="A6" s="397" t="s">
        <v>3</v>
      </c>
      <c r="B6" s="397" t="s">
        <v>310</v>
      </c>
      <c r="C6" s="397" t="s">
        <v>284</v>
      </c>
      <c r="D6" s="397" t="s">
        <v>285</v>
      </c>
      <c r="E6" s="430" t="s">
        <v>286</v>
      </c>
      <c r="F6" s="397" t="s">
        <v>308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34">
        <v>5</v>
      </c>
      <c r="F7" s="398">
        <v>6</v>
      </c>
    </row>
    <row r="8" spans="1:6" ht="15.75" customHeight="1">
      <c r="A8" s="398"/>
      <c r="B8" s="428" t="s">
        <v>311</v>
      </c>
      <c r="C8" s="398"/>
      <c r="D8" s="398"/>
      <c r="E8" s="431">
        <f>SUBTOTAL(9,E9:E13)</f>
        <v>630.1</v>
      </c>
      <c r="F8" s="398"/>
    </row>
    <row r="9" spans="1:6">
      <c r="A9" s="399">
        <v>1</v>
      </c>
      <c r="B9" s="400" t="s">
        <v>283</v>
      </c>
      <c r="C9" s="127" t="s">
        <v>228</v>
      </c>
      <c r="D9" s="127" t="s">
        <v>228</v>
      </c>
      <c r="E9" s="432"/>
      <c r="F9" s="127"/>
    </row>
    <row r="10" spans="1:6">
      <c r="A10" s="399">
        <f t="shared" ref="A10:A13" si="0">+A9+1</f>
        <v>2</v>
      </c>
      <c r="B10" s="400" t="s">
        <v>326</v>
      </c>
      <c r="C10" s="127"/>
      <c r="D10" s="127"/>
      <c r="E10" s="127">
        <v>630.1</v>
      </c>
      <c r="F10" s="127"/>
    </row>
    <row r="11" spans="1:6">
      <c r="A11" s="399">
        <f t="shared" si="0"/>
        <v>3</v>
      </c>
      <c r="B11" s="400"/>
      <c r="C11" s="127"/>
      <c r="D11" s="127"/>
      <c r="E11" s="432"/>
      <c r="F11" s="127"/>
    </row>
    <row r="12" spans="1:6">
      <c r="A12" s="399">
        <f t="shared" si="0"/>
        <v>4</v>
      </c>
      <c r="B12" s="400"/>
      <c r="C12" s="127"/>
      <c r="D12" s="127"/>
      <c r="E12" s="432"/>
      <c r="F12" s="127"/>
    </row>
    <row r="13" spans="1:6">
      <c r="A13" s="399">
        <f t="shared" si="0"/>
        <v>5</v>
      </c>
      <c r="B13" s="400"/>
      <c r="C13" s="127"/>
      <c r="D13" s="127"/>
      <c r="E13" s="432"/>
      <c r="F13" s="127"/>
    </row>
    <row r="14" spans="1:6" ht="37.5" customHeight="1">
      <c r="A14" s="398"/>
      <c r="B14" s="428" t="s">
        <v>313</v>
      </c>
      <c r="C14" s="398"/>
      <c r="D14" s="398"/>
      <c r="E14" s="431">
        <f>SUBTOTAL(9,E15:E19)</f>
        <v>0</v>
      </c>
      <c r="F14" s="398"/>
    </row>
    <row r="15" spans="1:6" ht="31.5" customHeight="1">
      <c r="A15" s="399">
        <v>1</v>
      </c>
      <c r="B15" s="400" t="s">
        <v>314</v>
      </c>
      <c r="C15" s="127" t="s">
        <v>228</v>
      </c>
      <c r="D15" s="127" t="s">
        <v>228</v>
      </c>
      <c r="E15" s="432"/>
      <c r="F15" s="127"/>
    </row>
    <row r="16" spans="1:6">
      <c r="A16" s="399">
        <f t="shared" ref="A16:A19" si="1">+A15+1</f>
        <v>2</v>
      </c>
      <c r="B16" s="400"/>
      <c r="C16" s="127"/>
      <c r="D16" s="127"/>
      <c r="E16" s="432"/>
      <c r="F16" s="127"/>
    </row>
    <row r="17" spans="1:6">
      <c r="A17" s="399">
        <f t="shared" si="1"/>
        <v>3</v>
      </c>
      <c r="B17" s="400"/>
      <c r="C17" s="127"/>
      <c r="D17" s="127"/>
      <c r="E17" s="432"/>
      <c r="F17" s="127"/>
    </row>
    <row r="18" spans="1:6">
      <c r="A18" s="399">
        <f t="shared" si="1"/>
        <v>4</v>
      </c>
      <c r="B18" s="400"/>
      <c r="C18" s="127"/>
      <c r="D18" s="127"/>
      <c r="E18" s="432"/>
      <c r="F18" s="127"/>
    </row>
    <row r="19" spans="1:6">
      <c r="A19" s="399">
        <f t="shared" si="1"/>
        <v>5</v>
      </c>
      <c r="B19" s="400"/>
      <c r="C19" s="127"/>
      <c r="D19" s="127"/>
      <c r="E19" s="432"/>
      <c r="F19" s="127"/>
    </row>
    <row r="20" spans="1:6" ht="14.25">
      <c r="A20" s="399"/>
      <c r="B20" s="428" t="s">
        <v>312</v>
      </c>
      <c r="C20" s="127"/>
      <c r="D20" s="127"/>
      <c r="E20" s="431">
        <f>SUBTOTAL(9,E21:E37)</f>
        <v>0</v>
      </c>
      <c r="F20" s="127"/>
    </row>
    <row r="21" spans="1:6">
      <c r="A21" s="399">
        <v>1</v>
      </c>
      <c r="B21" s="400"/>
      <c r="C21" s="427"/>
      <c r="D21" s="427"/>
      <c r="E21" s="432">
        <f t="shared" ref="E21:E24" si="2">+D21*C21</f>
        <v>0</v>
      </c>
      <c r="F21" s="127"/>
    </row>
    <row r="22" spans="1:6">
      <c r="A22" s="399">
        <f t="shared" ref="A22:A37" si="3">+A21+1</f>
        <v>2</v>
      </c>
      <c r="B22" s="400"/>
      <c r="C22" s="427"/>
      <c r="D22" s="427"/>
      <c r="E22" s="432">
        <f t="shared" si="2"/>
        <v>0</v>
      </c>
      <c r="F22" s="127"/>
    </row>
    <row r="23" spans="1:6">
      <c r="A23" s="399">
        <f t="shared" si="3"/>
        <v>3</v>
      </c>
      <c r="B23" s="400"/>
      <c r="C23" s="427"/>
      <c r="D23" s="427"/>
      <c r="E23" s="432">
        <f t="shared" si="2"/>
        <v>0</v>
      </c>
      <c r="F23" s="127"/>
    </row>
    <row r="24" spans="1:6">
      <c r="A24" s="399">
        <f t="shared" si="3"/>
        <v>4</v>
      </c>
      <c r="B24" s="400"/>
      <c r="C24" s="427"/>
      <c r="D24" s="427"/>
      <c r="E24" s="432">
        <f t="shared" si="2"/>
        <v>0</v>
      </c>
      <c r="F24" s="127"/>
    </row>
    <row r="25" spans="1:6">
      <c r="A25" s="399">
        <f t="shared" si="3"/>
        <v>5</v>
      </c>
      <c r="B25" s="400"/>
      <c r="C25" s="427"/>
      <c r="D25" s="427"/>
      <c r="E25" s="432"/>
      <c r="F25" s="127"/>
    </row>
    <row r="26" spans="1:6">
      <c r="A26" s="399">
        <f t="shared" si="3"/>
        <v>6</v>
      </c>
      <c r="B26" s="400"/>
      <c r="C26" s="427"/>
      <c r="D26" s="427"/>
      <c r="E26" s="432"/>
      <c r="F26" s="127"/>
    </row>
    <row r="27" spans="1:6">
      <c r="A27" s="399">
        <f t="shared" si="3"/>
        <v>7</v>
      </c>
      <c r="B27" s="400"/>
      <c r="C27" s="427"/>
      <c r="D27" s="427"/>
      <c r="E27" s="432"/>
      <c r="F27" s="127"/>
    </row>
    <row r="28" spans="1:6">
      <c r="A28" s="399">
        <f t="shared" si="3"/>
        <v>8</v>
      </c>
      <c r="B28" s="400"/>
      <c r="C28" s="427"/>
      <c r="D28" s="427"/>
      <c r="E28" s="432"/>
      <c r="F28" s="127"/>
    </row>
    <row r="29" spans="1:6">
      <c r="A29" s="399">
        <f t="shared" si="3"/>
        <v>9</v>
      </c>
      <c r="B29" s="400"/>
      <c r="C29" s="427"/>
      <c r="D29" s="427"/>
      <c r="E29" s="432"/>
      <c r="F29" s="127"/>
    </row>
    <row r="30" spans="1:6">
      <c r="A30" s="399">
        <f t="shared" si="3"/>
        <v>10</v>
      </c>
      <c r="B30" s="400"/>
      <c r="C30" s="427"/>
      <c r="D30" s="427"/>
      <c r="E30" s="432"/>
      <c r="F30" s="127"/>
    </row>
    <row r="31" spans="1:6">
      <c r="A31" s="399">
        <f t="shared" si="3"/>
        <v>11</v>
      </c>
      <c r="B31" s="400"/>
      <c r="C31" s="427"/>
      <c r="D31" s="427"/>
      <c r="E31" s="432"/>
      <c r="F31" s="127"/>
    </row>
    <row r="32" spans="1:6">
      <c r="A32" s="399">
        <f t="shared" si="3"/>
        <v>12</v>
      </c>
      <c r="B32" s="400"/>
      <c r="C32" s="427"/>
      <c r="D32" s="427"/>
      <c r="E32" s="432"/>
      <c r="F32" s="127"/>
    </row>
    <row r="33" spans="1:6">
      <c r="A33" s="399">
        <f t="shared" si="3"/>
        <v>13</v>
      </c>
      <c r="B33" s="400"/>
      <c r="C33" s="427"/>
      <c r="D33" s="427"/>
      <c r="E33" s="432"/>
      <c r="F33" s="127"/>
    </row>
    <row r="34" spans="1:6">
      <c r="A34" s="399">
        <f t="shared" si="3"/>
        <v>14</v>
      </c>
      <c r="B34" s="400"/>
      <c r="C34" s="427"/>
      <c r="D34" s="427"/>
      <c r="E34" s="432"/>
      <c r="F34" s="127"/>
    </row>
    <row r="35" spans="1:6">
      <c r="A35" s="399">
        <f t="shared" si="3"/>
        <v>15</v>
      </c>
      <c r="B35" s="400"/>
      <c r="C35" s="427"/>
      <c r="D35" s="427"/>
      <c r="E35" s="432"/>
      <c r="F35" s="127"/>
    </row>
    <row r="36" spans="1:6">
      <c r="A36" s="399">
        <f t="shared" si="3"/>
        <v>16</v>
      </c>
      <c r="B36" s="400"/>
      <c r="C36" s="427"/>
      <c r="D36" s="427"/>
      <c r="E36" s="432"/>
      <c r="F36" s="127"/>
    </row>
    <row r="37" spans="1:6">
      <c r="A37" s="399">
        <f t="shared" si="3"/>
        <v>17</v>
      </c>
      <c r="B37" s="400"/>
      <c r="C37" s="427"/>
      <c r="D37" s="427"/>
      <c r="E37" s="432">
        <f>+D37*C37</f>
        <v>0</v>
      </c>
      <c r="F37" s="127"/>
    </row>
    <row r="38" spans="1:6" s="22" customFormat="1" ht="31.5" customHeight="1">
      <c r="A38" s="401"/>
      <c r="B38" s="402" t="s">
        <v>251</v>
      </c>
      <c r="C38" s="413">
        <f>SUM(C9:C37)</f>
        <v>0</v>
      </c>
      <c r="D38" s="413">
        <f>SUM(D9:D37)</f>
        <v>0</v>
      </c>
      <c r="E38" s="431">
        <f>SUBTOTAL(9,E8:E37)</f>
        <v>630.1</v>
      </c>
      <c r="F38" s="413"/>
    </row>
    <row r="40" spans="1:6" ht="33.75" customHeight="1">
      <c r="A40" s="399"/>
      <c r="B40" s="400" t="s">
        <v>300</v>
      </c>
      <c r="C40" s="513"/>
      <c r="D40" s="514"/>
      <c r="E40" s="514"/>
      <c r="F40" s="515"/>
    </row>
    <row r="41" spans="1:6" ht="33.75" customHeight="1">
      <c r="A41" s="399"/>
      <c r="B41" s="400" t="s">
        <v>309</v>
      </c>
      <c r="C41" s="513">
        <v>2</v>
      </c>
      <c r="D41" s="514"/>
      <c r="E41" s="514"/>
      <c r="F41" s="515"/>
    </row>
    <row r="43" spans="1:6" ht="20.25" customHeight="1">
      <c r="B43" s="12" t="s">
        <v>2</v>
      </c>
      <c r="C43" s="12"/>
      <c r="D43" s="510" t="str">
        <f>+'Ekamut-caxs'!D78</f>
        <v>Նադեժդա Բաղրամյան</v>
      </c>
      <c r="E43" s="510"/>
      <c r="F43" s="510"/>
    </row>
    <row r="44" spans="1:6" ht="18.75" customHeight="1">
      <c r="B44" s="12" t="s">
        <v>4</v>
      </c>
      <c r="D44" s="511" t="s">
        <v>5</v>
      </c>
      <c r="E44" s="511"/>
      <c r="F44" s="511"/>
    </row>
    <row r="45" spans="1:6" ht="18.75" customHeight="1">
      <c r="B45" s="12"/>
      <c r="D45" s="403"/>
      <c r="E45" s="433"/>
      <c r="F45" s="403"/>
    </row>
    <row r="46" spans="1:6" ht="18.75" customHeight="1">
      <c r="B46" s="12" t="s">
        <v>6</v>
      </c>
      <c r="D46" s="510" t="str">
        <f>+'Ekamut-caxs'!D80</f>
        <v>Սեդա Սահակյան</v>
      </c>
      <c r="E46" s="510"/>
      <c r="F46" s="510"/>
    </row>
    <row r="47" spans="1:6" ht="23.25" customHeight="1">
      <c r="D47" s="511" t="s">
        <v>5</v>
      </c>
      <c r="E47" s="511"/>
      <c r="F47" s="511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https://mul2.yerevan.am/tasks/2647855/oneclick?token=a18623e6dc3b32d5266e74dfa2fa6ccc</cp:keywords>
  <cp:lastModifiedBy>Lusine Petrosyan</cp:lastModifiedBy>
  <cp:lastPrinted>2025-12-17T13:02:55Z</cp:lastPrinted>
  <dcterms:created xsi:type="dcterms:W3CDTF">1996-10-14T23:33:28Z</dcterms:created>
  <dcterms:modified xsi:type="dcterms:W3CDTF">2025-12-26T15:25:54Z</dcterms:modified>
</cp:coreProperties>
</file>